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Отчеты_Об_исполнении_обл.бюджета\2020 год\Закон об испол облбюджета за 2020 год\Закон с приложениями\"/>
    </mc:Choice>
  </mc:AlternateContent>
  <bookViews>
    <workbookView xWindow="0" yWindow="60" windowWidth="19200" windowHeight="10800"/>
  </bookViews>
  <sheets>
    <sheet name="прил2" sheetId="2" r:id="rId1"/>
  </sheets>
  <definedNames>
    <definedName name="_xlnm._FilterDatabase" localSheetId="0" hidden="1">прил2!$A$10:$ES$389</definedName>
    <definedName name="_xlnm.Print_Titles" localSheetId="0">прил2!$9:$9</definedName>
    <definedName name="_xlnm.Print_Area" localSheetId="0">прил2!$A$1:$C$425</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3" i="2" l="1"/>
  <c r="C216" i="2" l="1"/>
  <c r="C211" i="2"/>
  <c r="C193" i="2"/>
  <c r="C147" i="2"/>
  <c r="C121" i="2"/>
  <c r="C116" i="2"/>
  <c r="C112" i="2"/>
  <c r="C108" i="2"/>
  <c r="C95" i="2"/>
  <c r="C54" i="2"/>
  <c r="C48" i="2"/>
  <c r="C45" i="2"/>
  <c r="C42" i="2"/>
  <c r="C39" i="2"/>
  <c r="C24" i="2"/>
  <c r="C229" i="2" l="1"/>
  <c r="C224" i="2"/>
  <c r="C192" i="2" s="1"/>
  <c r="C184" i="2"/>
  <c r="C178" i="2"/>
  <c r="C173" i="2"/>
  <c r="C144" i="2"/>
  <c r="C88" i="2"/>
  <c r="C82" i="2"/>
  <c r="C31" i="2"/>
  <c r="C23" i="2" s="1"/>
  <c r="C227" i="2" l="1"/>
  <c r="C226" i="2" s="1"/>
  <c r="C190" i="2"/>
  <c r="C189" i="2" s="1"/>
  <c r="C187" i="2"/>
  <c r="C186" i="2" s="1"/>
  <c r="C182" i="2"/>
  <c r="C181" i="2" s="1"/>
  <c r="C176" i="2"/>
  <c r="C175" i="2" s="1"/>
  <c r="C171" i="2"/>
  <c r="C169" i="2"/>
  <c r="C160" i="2"/>
  <c r="C159" i="2" s="1"/>
  <c r="C157" i="2"/>
  <c r="C155" i="2"/>
  <c r="C152" i="2"/>
  <c r="C141" i="2"/>
  <c r="C140" i="2" s="1"/>
  <c r="C138" i="2"/>
  <c r="C137" i="2" s="1"/>
  <c r="C134" i="2"/>
  <c r="C132" i="2"/>
  <c r="C129" i="2"/>
  <c r="C127" i="2"/>
  <c r="C124" i="2"/>
  <c r="C114" i="2"/>
  <c r="C111" i="2" s="1"/>
  <c r="C98" i="2"/>
  <c r="C85" i="2" s="1"/>
  <c r="C77" i="2"/>
  <c r="C73" i="2"/>
  <c r="C68" i="2"/>
  <c r="C65" i="2"/>
  <c r="C61" i="2"/>
  <c r="C57" i="2"/>
  <c r="C16" i="2"/>
  <c r="C13" i="2"/>
  <c r="C12" i="2" s="1"/>
  <c r="C165" i="2" l="1"/>
  <c r="C164" i="2" s="1"/>
  <c r="C131" i="2"/>
  <c r="C126" i="2" s="1"/>
  <c r="C72" i="2"/>
  <c r="C81" i="2"/>
  <c r="C22" i="2"/>
  <c r="C11" i="2"/>
  <c r="C53" i="2"/>
  <c r="C52" i="2" s="1"/>
  <c r="C180" i="2"/>
  <c r="C107" i="2"/>
  <c r="C151" i="2"/>
  <c r="C143" i="2" s="1"/>
  <c r="C64" i="2"/>
  <c r="C10" i="2" l="1"/>
  <c r="C422" i="2" s="1"/>
</calcChain>
</file>

<file path=xl/sharedStrings.xml><?xml version="1.0" encoding="utf-8"?>
<sst xmlns="http://schemas.openxmlformats.org/spreadsheetml/2006/main" count="835" uniqueCount="831">
  <si>
    <t>к Закону Новосибирской области</t>
  </si>
  <si>
    <t>"Об исполнении областного бюджета</t>
  </si>
  <si>
    <t>тыс. рублей</t>
  </si>
  <si>
    <t>Прочие доходы от компенсации затрат бюджетов субъектов Российской Федерации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</si>
  <si>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</si>
  <si>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</si>
  <si>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1 13 01992 02 0000 130</t>
  </si>
  <si>
    <t>Прочие доходы от оказания платных услуг (работ) получателями средств бюджетов субъектов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</si>
  <si>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</si>
  <si>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</si>
  <si>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</si>
  <si>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</si>
  <si>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</si>
  <si>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</si>
  <si>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</si>
  <si>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</si>
  <si>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</si>
  <si>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</si>
  <si>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субъектов Российской Федерации</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</si>
  <si>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</si>
  <si>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</si>
  <si>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</si>
  <si>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</si>
  <si>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</si>
  <si>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</si>
  <si>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</si>
  <si>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</si>
  <si>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</si>
  <si>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</si>
  <si>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1 08 07130 01 0000 110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</si>
  <si>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</si>
  <si>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</si>
  <si>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</si>
  <si>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</si>
  <si>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</si>
  <si>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</si>
  <si>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</si>
  <si>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</si>
  <si>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</si>
  <si>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</si>
  <si>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</si>
  <si>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</si>
  <si>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</si>
  <si>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</si>
  <si>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Субвенции бюджетам субъектов Российской Федерации на осуществление отдельных полномочий в области водных отношений</t>
  </si>
  <si>
    <t>Доходы бюджетов субъектов Российской Федерации от возврата иными организациями остатков субсидий прошлых лет</t>
  </si>
  <si>
    <t>1 03 02140 01 0000 110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</si>
  <si>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</si>
  <si>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</si>
  <si>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</si>
  <si>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</si>
  <si>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</si>
  <si>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</si>
  <si>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</si>
  <si>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</si>
  <si>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</si>
  <si>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</si>
  <si>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</si>
  <si>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</si>
  <si>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</si>
  <si>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</si>
  <si>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</si>
  <si>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</si>
  <si>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</si>
  <si>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</si>
  <si>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</si>
  <si>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</si>
  <si>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</si>
  <si>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</si>
  <si>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</si>
  <si>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</si>
  <si>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</si>
  <si>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</si>
  <si>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</si>
  <si>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</si>
  <si>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</si>
  <si>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</si>
  <si>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</si>
  <si>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</si>
  <si>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</si>
  <si>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</si>
  <si>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</si>
  <si>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</si>
  <si>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Субсидии бюджетам субъектов Российской Федерации на поддержку творческой деятельности и техническое оснащение детских и кукольных театров</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</si>
  <si>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</si>
  <si>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</si>
  <si>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</si>
  <si>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</si>
  <si>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</si>
  <si>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</si>
  <si>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</si>
  <si>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</si>
  <si>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</si>
  <si>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</si>
  <si>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</si>
  <si>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</si>
  <si>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</si>
  <si>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</si>
  <si>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</si>
  <si>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</si>
  <si>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</si>
  <si>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</si>
  <si>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</si>
  <si>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</si>
  <si>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</si>
  <si>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</si>
  <si>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</si>
  <si>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</si>
  <si>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</si>
  <si>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</si>
  <si>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</si>
  <si>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Дотации бюджетам субъектов Российской Федерации на выравнивание бюджетной обеспеченности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</si>
  <si>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</si>
  <si>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Единая субвенция бюджетам субъектов Российской Федерации и бюджету г. Байконура</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</si>
  <si>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</si>
  <si>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</si>
  <si>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</si>
  <si>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</si>
  <si>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</si>
  <si>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</si>
  <si>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</si>
  <si>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</si>
  <si>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</si>
  <si>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</si>
  <si>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</si>
  <si>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1 01 02050 01 0000 110</t>
  </si>
  <si>
    <t>1 03 02011 01 0000 110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</si>
  <si>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</si>
  <si>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1 03 02100 01 0000 110 </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</si>
  <si>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</si>
  <si>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</si>
  <si>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</si>
  <si>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</si>
  <si>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</si>
  <si>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</si>
  <si>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</si>
  <si>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</si>
  <si>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</si>
  <si>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</si>
  <si>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</si>
  <si>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</si>
  <si>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</si>
  <si>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</si>
  <si>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</si>
  <si>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 xml:space="preserve">1 06 02010 02 0000 110 </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</si>
  <si>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</si>
  <si>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</si>
  <si>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</si>
  <si>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1 06 04011 02 0000 110</t>
  </si>
  <si>
    <t>Транспортный налог с организаций</t>
  </si>
  <si>
    <t xml:space="preserve">1 06 04012 02 0000 110 </t>
  </si>
  <si>
    <t>Транспортный налог с физических лиц</t>
  </si>
  <si>
    <t xml:space="preserve">1 06 05000 02 0000 110 </t>
  </si>
  <si>
    <t>Налог на игорный бизнес</t>
  </si>
  <si>
    <t xml:space="preserve">1 07 01020 01 0000 110 </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</si>
  <si>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</si>
  <si>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</si>
  <si>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</si>
  <si>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</si>
  <si>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</si>
  <si>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 xml:space="preserve">1 07 04010 01 0000 110 </t>
  </si>
  <si>
    <t>Сбор за пользование объектами животного мира</t>
  </si>
  <si>
    <t xml:space="preserve">1 07 04020 01 0000 110 </t>
  </si>
  <si>
    <t>1 07 04030 01 0000 110</t>
  </si>
  <si>
    <t>Сбор за пользование объектами водных биологических ресурсов (по внутренним водным объектам)</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</si>
  <si>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</si>
  <si>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</si>
  <si>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1 09 01020 04 0000 110 </t>
  </si>
  <si>
    <t>Налог на прибыль организаций, зачислявшийся до 1 января 2005 года в местные бюджеты, мобилизуемый на территориях городских округов</t>
  </si>
  <si>
    <t xml:space="preserve">1 09 01030 05 0000 110 </t>
  </si>
  <si>
    <t>Налог на прибыль организаций, зачислявшийся до 1 января 2005 года в местные бюджеты, мобилизуемый на территориях муниципальных районов</t>
  </si>
  <si>
    <t xml:space="preserve">1 09 03082 02 0000 110 </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</si>
  <si>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</si>
  <si>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</si>
  <si>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</si>
  <si>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</si>
  <si>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</si>
  <si>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</si>
  <si>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</si>
  <si>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</si>
  <si>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</si>
  <si>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 xml:space="preserve">1 09 06010 02 0000 110 </t>
  </si>
  <si>
    <t>Налог с продаж</t>
  </si>
  <si>
    <t>1 09 11010 02 0000 110</t>
  </si>
  <si>
    <t>Налог, взимаемый в виде стоимости патента в связи с применением упрощенной системы налогообложения</t>
  </si>
  <si>
    <t>1 12 02030 01 0000 120</t>
  </si>
  <si>
    <t>Регулярные платежи за пользование недрами при пользовании недрами на территории Российской Федерации</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</si>
  <si>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</si>
  <si>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</si>
  <si>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</si>
  <si>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</si>
  <si>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</si>
  <si>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</si>
  <si>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</si>
  <si>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</si>
  <si>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</si>
  <si>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</si>
  <si>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</si>
  <si>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</si>
  <si>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</si>
  <si>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</si>
  <si>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</si>
  <si>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</si>
  <si>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</si>
  <si>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</si>
  <si>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</si>
  <si>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</si>
  <si>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</si>
  <si>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Приложение 2</t>
  </si>
  <si>
    <t>Код бюджетной классификации Российской Федерации</t>
  </si>
  <si>
    <t>Наименование групп, подгрупп, статей, подстатей, элементов, подвидов, относящихся к доходам бюджета</t>
  </si>
  <si>
    <t>1 00 00000 00 0000 000</t>
  </si>
  <si>
    <t>НАЛОГОВЫЕ И НЕНАЛОГОВЫЕ ДОХОДЫ</t>
  </si>
  <si>
    <t>1 01 00000 00 0000 000</t>
  </si>
  <si>
    <t>НАЛОГИ НА ПРИБЫЛЬ, ДОХОДЫ</t>
  </si>
  <si>
    <t xml:space="preserve">1 01 01000 00 0000 110 </t>
  </si>
  <si>
    <t>Налог на прибыль организаций</t>
  </si>
  <si>
    <t xml:space="preserve">1 01 01010 00 0000 110 </t>
  </si>
  <si>
    <t>Налог на прибыль организаций, зачисляемый в бюджеты бюджетной системы Российской Федерации по соответствующим ставкам</t>
  </si>
  <si>
    <t xml:space="preserve">1 01 02000 01 0000 110 </t>
  </si>
  <si>
    <t>Налог на доходы физических лиц</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</si>
  <si>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</si>
  <si>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</si>
  <si>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</si>
  <si>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</si>
  <si>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</si>
  <si>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</si>
  <si>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</si>
  <si>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1 05 00000 00 0000 000</t>
  </si>
  <si>
    <t>НАЛОГИ НА СОВОКУПНЫЙ ДОХОД</t>
  </si>
  <si>
    <t xml:space="preserve">1 05 01000 00 0000 110 </t>
  </si>
  <si>
    <t>Налог, взимаемый в связи с применением упрощенной системы налогообложения</t>
  </si>
  <si>
    <t>1 05 01010 01 0000 110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</si>
  <si>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</si>
  <si>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</si>
  <si>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</si>
  <si>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 xml:space="preserve">Единый сельскохозяйственный налог </t>
  </si>
  <si>
    <t>1 06 00000 00 0000 000</t>
  </si>
  <si>
    <t>НАЛОГИ НА ИМУЩЕСТВО</t>
  </si>
  <si>
    <t xml:space="preserve">1 06 02000 02 0000 110 </t>
  </si>
  <si>
    <t>Налог на имущество организаций</t>
  </si>
  <si>
    <t xml:space="preserve">1 06 04000 02 0000 110 </t>
  </si>
  <si>
    <t>Транспортный налог</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</si>
  <si>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</si>
  <si>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</si>
  <si>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</si>
  <si>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</si>
  <si>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1 07 04000 01 0000 110 </t>
  </si>
  <si>
    <t>Сборы за пользование объектами животного мира и за пользование объектами водных биологических ресурсов</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</si>
  <si>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</si>
  <si>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</si>
  <si>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</si>
  <si>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</si>
  <si>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</si>
  <si>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</si>
  <si>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</si>
  <si>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</si>
  <si>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</si>
  <si>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</si>
  <si>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1 09 00000 00 0000 000</t>
  </si>
  <si>
    <t>ЗАДОЛЖЕННОСТЬ И ПЕРЕРАСЧЕТЫ ПО ОТМЕНЕННЫМ НАЛОГАМ, СБОРАМ И ИНЫМ ОБЯЗАТЕЛЬНЫМ ПЛАТЕЖАМ</t>
  </si>
  <si>
    <t xml:space="preserve">1 09 01000 00 0000 110 </t>
  </si>
  <si>
    <t>Налог на прибыль организаций, зачислявшийся до 1 января 2005 года в местные бюджеты</t>
  </si>
  <si>
    <t xml:space="preserve">1 09 03000 00 0000 110 </t>
  </si>
  <si>
    <t>Платежи за пользование природными ресурсами</t>
  </si>
  <si>
    <t>1 09 03080 00 0000 110</t>
  </si>
  <si>
    <t>Отчисления на воспроизводство минерально-сырьевой базы</t>
  </si>
  <si>
    <t xml:space="preserve">1 09 04000 00 0000 110 </t>
  </si>
  <si>
    <t xml:space="preserve">Налоги на имущество </t>
  </si>
  <si>
    <t xml:space="preserve">1 09 06000 02 0000 110 </t>
  </si>
  <si>
    <t>Прочие налоги и сборы (по отмененным налогам и сборам субъектов Российской Федерации)</t>
  </si>
  <si>
    <t>1 09 11000 02 0000 110</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</si>
  <si>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</si>
  <si>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</si>
  <si>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</si>
  <si>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</si>
  <si>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1 11 03000 00 0000120</t>
  </si>
  <si>
    <t>Проценты, полученные от предоставления бюджетных кредитов внутри страны</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</si>
  <si>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</si>
  <si>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</si>
  <si>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</si>
  <si>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</si>
  <si>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</si>
  <si>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</si>
  <si>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</si>
  <si>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</si>
  <si>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</si>
  <si>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</si>
  <si>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</si>
  <si>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</si>
  <si>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</si>
  <si>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</si>
  <si>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</si>
  <si>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</si>
  <si>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</si>
  <si>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</si>
  <si>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</si>
  <si>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</si>
  <si>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</si>
  <si>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</si>
  <si>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1 12 02100 00 0000 120</t>
  </si>
  <si>
    <t>Сборы за участие в конкурсе (аукционе) на право пользования участками недр</t>
  </si>
  <si>
    <t>1 12 04000 00 0000 120</t>
  </si>
  <si>
    <t>Плата за использование лесов</t>
  </si>
  <si>
    <t>1 12 04010 00 0000 120</t>
  </si>
  <si>
    <t>Плата за использование лесов, расположенных на землях лесного фонда</t>
  </si>
  <si>
    <t>1 13 00000 00 0000 000</t>
  </si>
  <si>
    <t>1 13 01000 00 0000 130</t>
  </si>
  <si>
    <t>Доходы от оказания платных услуг (работ)</t>
  </si>
  <si>
    <t>1 13 01400 01 0000 130</t>
  </si>
  <si>
    <t>Плата за предоставление сведений, документов, содержащихся в государственных реестрах (регистрах)</t>
  </si>
  <si>
    <t>1 13 01500 00 0000 130</t>
  </si>
  <si>
    <t>Плата за оказание услуг по присоединению объектов дорожного сервиса к автомобильным дорогам общего пользования</t>
  </si>
  <si>
    <t xml:space="preserve"> 113 01520 02 0000 130</t>
  </si>
  <si>
    <t>1 13 01990 00 0000 130</t>
  </si>
  <si>
    <t>Прочие доходы от оказания платных услуг (работ)</t>
  </si>
  <si>
    <t>1 13 02000 00 0000 130</t>
  </si>
  <si>
    <t>Доходы от компенсации затрат государства</t>
  </si>
  <si>
    <t>1 13 02060 00 0000 130</t>
  </si>
  <si>
    <t>Доходы, поступающие в порядке возмещения расходов, понесенных в связи с эксплуатацией имущества</t>
  </si>
  <si>
    <t>1 13 02990 00 0000 130</t>
  </si>
  <si>
    <t>Прочие доходы от компенсации затрат государства</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</si>
  <si>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</si>
  <si>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</si>
  <si>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</si>
  <si>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</si>
  <si>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</si>
  <si>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</si>
  <si>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</si>
  <si>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</si>
  <si>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</si>
  <si>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</si>
  <si>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</si>
  <si>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</si>
  <si>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1 15 00000 00 0000 000</t>
  </si>
  <si>
    <t>АДМИНИСТРАТИВНЫЕ ПЛАТЕЖИ И СБОРЫ</t>
  </si>
  <si>
    <t>1 15 02000 00 0000 140</t>
  </si>
  <si>
    <t xml:space="preserve">Платежи, взимаемые государственными и муниципальными органами (организациями) за выполнение определенных функций
</t>
  </si>
  <si>
    <t>1 16 00000 00 0000 000</t>
  </si>
  <si>
    <t>ШТРАФЫ, САНКЦИИ, ВОЗМЕЩЕНИЕ УЩЕРБА</t>
  </si>
  <si>
    <t>1 17 00000 00 0000 000</t>
  </si>
  <si>
    <t>ПРОЧИЕ НЕНАЛОГОВЫЕ ДОХОДЫ</t>
  </si>
  <si>
    <t>1 17 01000 00 0000 180</t>
  </si>
  <si>
    <t>Невыясненные поступления</t>
  </si>
  <si>
    <t>1 17 05000 00 0000 180</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</si>
  <si>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</si>
  <si>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</si>
  <si>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</si>
  <si>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</si>
  <si>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</si>
  <si>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</si>
  <si>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Иные межбюджетные трансферты</t>
  </si>
  <si>
    <t>БЕЗВОЗМЕЗДНЫЕ ПОСТУПЛЕНИЯ ОТ ГОСУДАРСТВЕННЫХ (МУНИЦИПАЛЬНЫХ) ОРГАНИЗАЦИЙ</t>
  </si>
  <si>
    <t xml:space="preserve">2 18 00000 00 0000 000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</si>
  <si>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</si>
  <si>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2 19 00000 00 0000 000 </t>
  </si>
  <si>
    <t>ВОЗВРАТ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</si>
  <si>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</si>
  <si>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Субсидии бюджетам субъектов Российской Федерации на реализацию мероприятий государственной программы Российской Федерации "Доступная среда"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</si>
  <si>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</si>
  <si>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</si>
  <si>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</si>
  <si>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</si>
  <si>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субсидии на реализацию дополнительных мероприятий в сфере занятости населения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</si>
  <si>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</si>
  <si>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</si>
  <si>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</si>
  <si>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</si>
  <si>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</si>
  <si>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</si>
  <si>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</si>
  <si>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</si>
  <si>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субсидий на реализацию мероприятий по устойчивому развитию сельских территорий из бюджетов субъектов Российской Федерации</t>
  </si>
  <si>
    <t>Плата за размещение отходов производства</t>
  </si>
  <si>
    <t>Плата за размещение твердых коммунальных отходов</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</si>
  <si>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</si>
  <si>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</si>
  <si>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</si>
  <si>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</si>
  <si>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</si>
  <si>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</si>
  <si>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</si>
  <si>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Субсидии бюджетам субъектов Российской Федерации на реализацию мероприятий по обеспечению жильем молодых семей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</si>
  <si>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</si>
  <si>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</si>
  <si>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</si>
  <si>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</si>
  <si>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</si>
  <si>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</si>
  <si>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</si>
  <si>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</si>
  <si>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</si>
  <si>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</si>
  <si>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</si>
  <si>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</si>
  <si>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</si>
  <si>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</si>
  <si>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</si>
  <si>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</si>
  <si>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Субвенции бюджетам субъектов Российской Федерации на улучшение экологического состояния гидрографической сети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</si>
  <si>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</si>
  <si>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</si>
  <si>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формирование запаса лесных семян для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</si>
  <si>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</si>
  <si>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Возврат остатков субвенций на осуществление отдельных полномочий в области лесных отношений из бюджетов субъектов Российской Федерации</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</si>
  <si>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</si>
  <si>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</si>
  <si>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Межбюджетные трансферты, передаваемые бюджетам субъектов Российской Федерации на создание модельных муниципальных библиотек</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</si>
  <si>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</si>
  <si>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</si>
  <si>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</si>
  <si>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</si>
  <si>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Возврат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</si>
  <si>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</si>
  <si>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</si>
  <si>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</si>
  <si>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</si>
  <si>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</si>
  <si>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</si>
  <si>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Возврат остатков единой субвенции из бюджетов субъектов Российской Федерации</t>
  </si>
  <si>
    <t>Акцизы на спиртосодержащую продукцию, производимую на территории Российской Федерации</t>
  </si>
  <si>
    <t>Акцизы на средние дистилляты, производимые на территории Российской Федерации</t>
  </si>
  <si>
    <t xml:space="preserve">Сбор за пользование объектами водных биологических ресурсов (исключая внутренние водные объекты) 
</t>
  </si>
  <si>
    <t>Межбюджетные трансферты, передаваемые бюджетам субъектов Российской Федерации на обеспечение развития информационно-телекоммуникационной инфраструктуры объектов общеобразовательных организаций</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</si>
  <si>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</si>
  <si>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программ формирования современной городской среды</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</si>
  <si>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</si>
  <si>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</si>
  <si>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</si>
  <si>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</si>
  <si>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</si>
  <si>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</si>
  <si>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</si>
  <si>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</si>
  <si>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</si>
  <si>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за повторную выдачу свидетельства о постановке на учет в налоговом органе</t>
  </si>
  <si>
    <t>Государственная пошлина за государственную регистрацию политических партий и региональных отделений политических партий</t>
  </si>
  <si>
    <t>1 01 01012 02 0000 110</t>
  </si>
  <si>
    <t>1 03 02020 01 0000 110</t>
  </si>
  <si>
    <t>1 03 02130 01 0000 110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</si>
  <si>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</si>
  <si>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1 03 02143 01 0000 110</t>
  </si>
  <si>
    <t>1 03 02142 01 0000 110</t>
  </si>
  <si>
    <t>1 03 02141 01 0000 110</t>
  </si>
  <si>
    <t>1 03 02231 01 0000 110</t>
  </si>
  <si>
    <t>1 03 02241 01 0000 110</t>
  </si>
  <si>
    <t>1 03 02251 01 0000 110</t>
  </si>
  <si>
    <t>1 03 02261 01 0000 110</t>
  </si>
  <si>
    <t>1 03 02330 01 0000 110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</si>
  <si>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</si>
  <si>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1 08 02000 01 0000 110</t>
  </si>
  <si>
    <t>1 08 02020 01 0000 110</t>
  </si>
  <si>
    <t>1 08 07131 01 0000 110</t>
  </si>
  <si>
    <t>1 08 07310 01 0000 110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</si>
  <si>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</si>
  <si>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1 11 09060 00 0000 120</t>
  </si>
  <si>
    <t>1 11 09064 01 0000 120</t>
  </si>
  <si>
    <t>1 12 01041 01 0000 120</t>
  </si>
  <si>
    <t>1 12 01042 01 0000 120</t>
  </si>
  <si>
    <t>ДОХОДЫ ОТ ОКАЗАНИЯ ПЛАТНЫХ УСЛУГ И КОМПЕНСАЦИИ ЗАТРАТ ГОСУДАРСТВА</t>
  </si>
  <si>
    <t>1 13 02992 02 0000 130</t>
  </si>
  <si>
    <t>2 02 20000 00 0000 150</t>
  </si>
  <si>
    <t>2 02 40000 00 0000 150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</si>
  <si>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</si>
  <si>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1 03 02090 01 0000 110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</si>
  <si>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</si>
  <si>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</si>
  <si>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</si>
  <si>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</si>
  <si>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</si>
  <si>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1  03  02210  01  0000 110</t>
  </si>
  <si>
    <t>1 03 02200 01 0000 110</t>
  </si>
  <si>
    <t>1  03  02190  01  0000 110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</si>
  <si>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</si>
  <si>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</si>
  <si>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</si>
  <si>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</si>
  <si>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</si>
  <si>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</si>
  <si>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</si>
  <si>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1  03  02262  01  0000 110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</si>
  <si>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</si>
  <si>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1 08 07510 01 0000 110</t>
  </si>
  <si>
    <t xml:space="preserve">Платежи за добычу полезных ископаемых </t>
  </si>
  <si>
    <t>Платежи за добычу подземных вод</t>
  </si>
  <si>
    <t xml:space="preserve">1 09 03020 00 0000 110 </t>
  </si>
  <si>
    <t xml:space="preserve">1 09 03023 01 0000 110 </t>
  </si>
  <si>
    <t>Сбор на нужды образовательных учреждений, взимаемый с юридических лиц</t>
  </si>
  <si>
    <t>1 09 06020 02 0000 110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</si>
  <si>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</si>
  <si>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</si>
  <si>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1 16 01060 01 0000 140</t>
  </si>
  <si>
    <t>1 16 01000 01 0000 140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</si>
  <si>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</si>
  <si>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</si>
  <si>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</si>
  <si>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</si>
  <si>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</si>
  <si>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</si>
  <si>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</si>
  <si>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</si>
  <si>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</si>
  <si>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1 16 01053 01 0000 140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</si>
  <si>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</si>
  <si>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</si>
  <si>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</si>
  <si>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</si>
  <si>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</si>
  <si>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</si>
  <si>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</si>
  <si>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</si>
  <si>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</si>
  <si>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1 16 01150 01 0000 140
</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</si>
  <si>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</si>
  <si>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</si>
  <si>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</si>
  <si>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</si>
  <si>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</si>
  <si>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</si>
  <si>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</si>
  <si>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</si>
  <si>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</si>
  <si>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</si>
  <si>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</si>
  <si>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1 16 01210 01 0000 140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</si>
  <si>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</si>
  <si>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1 16 07000 01 0000 140</t>
  </si>
  <si>
    <t>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</si>
  <si>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</si>
  <si>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</si>
  <si>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</si>
  <si>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</si>
  <si>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</si>
  <si>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</si>
  <si>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Платежи в целях возмещения причиненного ущерба (убытков)</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</si>
  <si>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</si>
  <si>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1 16 10000 00 0000 140</t>
  </si>
  <si>
    <t>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</si>
  <si>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</si>
  <si>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1 16 10022 02 0000 140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</si>
  <si>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</si>
  <si>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</si>
  <si>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</si>
  <si>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</si>
  <si>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1 16 10056 02 0000 140</t>
  </si>
  <si>
    <t>1 16 10100 02 0000 140</t>
  </si>
  <si>
    <t>1 16 10122 01 0000 140</t>
  </si>
  <si>
    <t>1 16 10128 01 0000 140</t>
  </si>
  <si>
    <t>1 16 11063 01 0000 140</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</si>
  <si>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</si>
  <si>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</si>
  <si>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</si>
  <si>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</si>
  <si>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2 00 00000 00 0000 000 </t>
  </si>
  <si>
    <t xml:space="preserve">2 02 00000 00 0000 000 </t>
  </si>
  <si>
    <t xml:space="preserve">2 02 10000 00 0000 150 </t>
  </si>
  <si>
    <t xml:space="preserve"> 2  02  15001  02  0000 150</t>
  </si>
  <si>
    <t xml:space="preserve"> 2  02  15002  02  0000 150</t>
  </si>
  <si>
    <t>Дотации бюджетам субъектов Российской Федерации на поддержку мер по обеспечению сбалансированности бюджетов</t>
  </si>
  <si>
    <t xml:space="preserve"> 2  02  15009  02  0000 150</t>
  </si>
  <si>
    <t xml:space="preserve"> 2  02  15549  02  0000 150</t>
  </si>
  <si>
    <t xml:space="preserve"> 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</si>
  <si>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</si>
  <si>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</si>
  <si>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</si>
  <si>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2  02  15848  02  0000 150</t>
  </si>
  <si>
    <t xml:space="preserve"> 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</si>
  <si>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</si>
  <si>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</si>
  <si>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</si>
  <si>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</si>
  <si>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</si>
  <si>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</si>
  <si>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</si>
  <si>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 2  02  25016  02  0000 150</t>
  </si>
  <si>
    <t>2  02  25021  02  0000 150</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</si>
  <si>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</si>
  <si>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2  02  25027  02  0000 150</t>
  </si>
  <si>
    <t xml:space="preserve"> 2  02  25066  02  0000 150</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</si>
  <si>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</si>
  <si>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</si>
  <si>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2  02  25082  02  0000 150</t>
  </si>
  <si>
    <t xml:space="preserve">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</si>
  <si>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</si>
  <si>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2  02  25086  02  0000 150</t>
  </si>
  <si>
    <t xml:space="preserve"> 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</si>
  <si>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</si>
  <si>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</si>
  <si>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2  02  25138  02  0000 150</t>
  </si>
  <si>
    <t xml:space="preserve">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</si>
  <si>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</si>
  <si>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</si>
  <si>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</si>
  <si>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</si>
  <si>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 xml:space="preserve"> 2  02  25173  02  0000 150</t>
  </si>
  <si>
    <t>Субсидии бюджетам субъектов Российской Федерации на создание детских технопарков "Кванториум"</t>
  </si>
  <si>
    <t xml:space="preserve"> 2  02  25175  02  0000 150</t>
  </si>
  <si>
    <t>Субсидии бюджетам субъектов Российской Федерации на создание ключевых центров развития детей</t>
  </si>
  <si>
    <t xml:space="preserve"> 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</si>
  <si>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</si>
  <si>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 2  02  25187  02  0000 150</t>
  </si>
  <si>
    <t>Субсидии бюджетам субъектов Российской Федерации на поддержку образования для детей с ограниченными возможностями здоровья</t>
  </si>
  <si>
    <t xml:space="preserve"> 2  02  25189  02  0000 150</t>
  </si>
  <si>
    <t>Субсидии бюджетам субъектов Российской Федерации на создание центров выявления и поддержки одаренных детей</t>
  </si>
  <si>
    <t>2  02  25201  02  0000 150</t>
  </si>
  <si>
    <t>2  02  25202  02  0000 150</t>
  </si>
  <si>
    <t xml:space="preserve"> 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</si>
  <si>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</si>
  <si>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2  02  25219  02  0000 150</t>
  </si>
  <si>
    <t>Субсидии бюджетам субъектов Российской Федерации на создание центров цифрового образования детей</t>
  </si>
  <si>
    <t>2  02  25228  02  0000 150</t>
  </si>
  <si>
    <t>2  02  25229  02  0000 150</t>
  </si>
  <si>
    <t xml:space="preserve"> 2  02  25232  02  0000 150</t>
  </si>
  <si>
    <t>2  02  25243  02  0000 150</t>
  </si>
  <si>
    <t xml:space="preserve"> 2  02  25247  02  0000 150</t>
  </si>
  <si>
    <t>Субсидии бюджетам субъектов Российской Федерации на создание мобильных технопарков "Кванториум"</t>
  </si>
  <si>
    <t xml:space="preserve"> 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</si>
  <si>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</si>
  <si>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</si>
  <si>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</si>
  <si>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</si>
  <si>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</si>
  <si>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2  02  25259  02  0000 150</t>
  </si>
  <si>
    <t>Субсидии бюджетам субъектов Российской Федерации на государственную поддержку производства масличных культур</t>
  </si>
  <si>
    <t xml:space="preserve"> 2  02  25291  02  0000 150</t>
  </si>
  <si>
    <t>Субсидии бюджетам субъектов Российской Федерации на повышение эффективности службы занятости</t>
  </si>
  <si>
    <t xml:space="preserve"> 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</si>
  <si>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</si>
  <si>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</si>
  <si>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</si>
  <si>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</si>
  <si>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</si>
  <si>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</si>
  <si>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</si>
  <si>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2  02  25402  02  0000 150</t>
  </si>
  <si>
    <t xml:space="preserve"> 2  02  25412  02  0000 150</t>
  </si>
  <si>
    <t xml:space="preserve"> 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</si>
  <si>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</si>
  <si>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2  02  25462  02  0000 150</t>
  </si>
  <si>
    <t xml:space="preserve"> 2  02  25466  02  0000 150</t>
  </si>
  <si>
    <t xml:space="preserve"> 2  02  25467  02  0000 150</t>
  </si>
  <si>
    <t xml:space="preserve"> 2  02  25480  02  0000 150</t>
  </si>
  <si>
    <t>Субсидии бюджетам субъектов Российской Федерации на создание системы поддержки фермеров и развитие сельской кооперации</t>
  </si>
  <si>
    <t xml:space="preserve"> 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</si>
  <si>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</si>
  <si>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2  02  25497  02  0000 150</t>
  </si>
  <si>
    <t xml:space="preserve">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</si>
  <si>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</si>
  <si>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</si>
  <si>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</si>
  <si>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2  02  25514  02  0000 150</t>
  </si>
  <si>
    <t>Субсидии бюджетам субъектов Российской Федерации на реализацию мероприятий в сфере реабилитации и абилитации инвалидов</t>
  </si>
  <si>
    <t>2  02  25516  02  0000 150</t>
  </si>
  <si>
    <t xml:space="preserve"> 2  02  25517  02  0000 150</t>
  </si>
  <si>
    <t xml:space="preserve"> 2  02  25519  02  0000 150</t>
  </si>
  <si>
    <t>Субсидии бюджетам субъектов Российской Федерации на поддержку отрасли культуры</t>
  </si>
  <si>
    <t xml:space="preserve"> 2  02  25520  02  0000 150</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</si>
  <si>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</si>
  <si>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2  02  25525  02  0000 150</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</si>
  <si>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</si>
  <si>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</si>
  <si>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</si>
  <si>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</si>
  <si>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 xml:space="preserve"> 2  02  25538  02  0000 150</t>
  </si>
  <si>
    <t xml:space="preserve"> 2  02  25539  02  0000 150</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</si>
  <si>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</si>
  <si>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</si>
  <si>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</si>
  <si>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 xml:space="preserve"> 2  02  25568  02  0000 150</t>
  </si>
  <si>
    <t xml:space="preserve"> 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</si>
  <si>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</si>
  <si>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 xml:space="preserve"> 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</si>
  <si>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</si>
  <si>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</si>
  <si>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</si>
  <si>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2  02  27111  02  0000 150</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</si>
  <si>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</si>
  <si>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</si>
  <si>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</si>
  <si>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</si>
  <si>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</si>
  <si>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</si>
  <si>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2 02 30000 00 0000 150 </t>
  </si>
  <si>
    <t>2  02  35067  02  0000 150</t>
  </si>
  <si>
    <t xml:space="preserve"> 2  02  35090  02  0000 150</t>
  </si>
  <si>
    <t xml:space="preserve"> 2  02  35118  02  0000 150</t>
  </si>
  <si>
    <t>2  02  35120  02  0000 150</t>
  </si>
  <si>
    <t xml:space="preserve"> 2  02  35128  02  0000 150</t>
  </si>
  <si>
    <t xml:space="preserve"> 2  02  35129  02  0000 150</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</si>
  <si>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</si>
  <si>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</si>
  <si>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2  02  35135  02  0000 150</t>
  </si>
  <si>
    <t xml:space="preserve"> 2  02  35137  02  0000 150</t>
  </si>
  <si>
    <t>2  02  35176  02  0000 150</t>
  </si>
  <si>
    <t xml:space="preserve"> 2  02  35220  02  0000 150</t>
  </si>
  <si>
    <t xml:space="preserve"> 2  02  35240  02  0000 150</t>
  </si>
  <si>
    <t xml:space="preserve"> 2  02  35250  02  0000 150</t>
  </si>
  <si>
    <t xml:space="preserve"> 2  02  35260  02  0000 150</t>
  </si>
  <si>
    <t xml:space="preserve"> 2  02  35270  02  0000 150</t>
  </si>
  <si>
    <t xml:space="preserve"> 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</si>
  <si>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</si>
  <si>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2  02  35290  02  0000 150</t>
  </si>
  <si>
    <t xml:space="preserve"> 2  02  35380  02  0000 150</t>
  </si>
  <si>
    <t xml:space="preserve"> 2  02  35429  02  0000 150</t>
  </si>
  <si>
    <t xml:space="preserve"> 2  02  35430  02  0000 150</t>
  </si>
  <si>
    <t xml:space="preserve"> 2  02  35431  02  0000 150</t>
  </si>
  <si>
    <t xml:space="preserve"> 2  02  35432  02  0000 150</t>
  </si>
  <si>
    <t>2  02  35460  02  0000 150</t>
  </si>
  <si>
    <t xml:space="preserve"> 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</si>
  <si>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</si>
  <si>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 xml:space="preserve"> 2  02  35900  02  0000 150</t>
  </si>
  <si>
    <t xml:space="preserve"> 2  02  35930  02  0000 150</t>
  </si>
  <si>
    <t>Субвенции бюджетам субъектов Российской Федерации на государственную регистрацию актов гражданского состояния</t>
  </si>
  <si>
    <t xml:space="preserve"> 2  02  45109  02  0000 150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</si>
  <si>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</si>
  <si>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2  02  45141  02  0000 150</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</si>
  <si>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</si>
  <si>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</si>
  <si>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</si>
  <si>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</si>
  <si>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</si>
  <si>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</si>
  <si>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</si>
  <si>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</si>
  <si>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</si>
  <si>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</si>
  <si>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 xml:space="preserve"> 2  02  45198  02  0000 150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</si>
  <si>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</si>
  <si>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</si>
  <si>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2  02  45252  02  0000 150</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</si>
  <si>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</si>
  <si>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</si>
  <si>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 xml:space="preserve"> 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</si>
  <si>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</si>
  <si>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</si>
  <si>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</si>
  <si>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2  02  45371  02  0000 150</t>
  </si>
  <si>
    <t>Межбюджетные трансферты, передаваемые бюджетам субъектов Российской Федерации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 на территориях субъектов Российской Федерации</t>
  </si>
  <si>
    <t>2  02  45390  02  0000 150</t>
  </si>
  <si>
    <t>2  02  45393  02  0000 150</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</si>
  <si>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</si>
  <si>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</si>
  <si>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2  02  45433  02  0000 150</t>
  </si>
  <si>
    <t xml:space="preserve"> 2  02  45454  02  0000 150</t>
  </si>
  <si>
    <t xml:space="preserve"> 2  02  45455  02  0000 150</t>
  </si>
  <si>
    <t>Межбюджетные трансферты, передаваемые бюджетам субъектов Российской Федерации на реновацию учреждений отрасли культуры</t>
  </si>
  <si>
    <t>2  02  45468  02  0000 150</t>
  </si>
  <si>
    <t xml:space="preserve"> 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</si>
  <si>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</si>
  <si>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2  02  45476  02  0000 150</t>
  </si>
  <si>
    <t>2  02  45585  02  0000 150</t>
  </si>
  <si>
    <t>2  02  49001  02  0000 150</t>
  </si>
  <si>
    <t xml:space="preserve">2 03 00000 00 0000 000 </t>
  </si>
  <si>
    <t>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</si>
  <si>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</si>
  <si>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2  03  02040  02  0000 150</t>
  </si>
  <si>
    <t>2  03  02080  02  0000 150</t>
  </si>
  <si>
    <t>2  18  02010  02  0000 150</t>
  </si>
  <si>
    <t>2  18  02020  02  0000 150</t>
  </si>
  <si>
    <t>2  18  02030  02  0000 150</t>
  </si>
  <si>
    <t xml:space="preserve"> 2  18  25018  02  0000 150</t>
  </si>
  <si>
    <t xml:space="preserve"> 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</si>
  <si>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</si>
  <si>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</si>
  <si>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</si>
  <si>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2  18  25555  02  0000 150</t>
  </si>
  <si>
    <t xml:space="preserve"> 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</si>
  <si>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</si>
  <si>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 xml:space="preserve"> 2  18  35118  02  0000 150</t>
  </si>
  <si>
    <t xml:space="preserve"> 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</si>
  <si>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</si>
  <si>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 xml:space="preserve"> 2  18  60010  02  0000 150</t>
  </si>
  <si>
    <t>2  18  60010  02  0000 150</t>
  </si>
  <si>
    <t xml:space="preserve"> 2  19  25018  02  0000 150</t>
  </si>
  <si>
    <t>2  19  25064  02  0000 150</t>
  </si>
  <si>
    <t xml:space="preserve"> 2  19  25086  02  0000 150</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</si>
  <si>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</si>
  <si>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</si>
  <si>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 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</si>
  <si>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</si>
  <si>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2  19  25382  02  0000 150</t>
  </si>
  <si>
    <t xml:space="preserve"> 2  19  25462  02  0000 150</t>
  </si>
  <si>
    <t xml:space="preserve"> 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</si>
  <si>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</si>
  <si>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 2  19  25478  02  0000 150</t>
  </si>
  <si>
    <t>2  19  25497  02  0000 150</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</si>
  <si>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</si>
  <si>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</si>
  <si>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 xml:space="preserve"> 2  19  25539  02  0000 150</t>
  </si>
  <si>
    <t xml:space="preserve"> 2  19  25541  02  0000 150</t>
  </si>
  <si>
    <t xml:space="preserve"> 2  19  25543  02  0000 150</t>
  </si>
  <si>
    <t>2  19  25555  02  0000 150</t>
  </si>
  <si>
    <t xml:space="preserve"> 2  19  25567  02  0000 150</t>
  </si>
  <si>
    <t xml:space="preserve"> 2  19  35118  02  0000 150</t>
  </si>
  <si>
    <t xml:space="preserve"> 2  19  35129  02  0000 150</t>
  </si>
  <si>
    <t xml:space="preserve">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</si>
  <si>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</si>
  <si>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</si>
  <si>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</si>
  <si>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2  19  35250  02  0000 150</t>
  </si>
  <si>
    <t xml:space="preserve"> 2  19  35260  02  0000 150</t>
  </si>
  <si>
    <t xml:space="preserve"> 2  19  35270  02  0000 150</t>
  </si>
  <si>
    <t xml:space="preserve">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</si>
  <si>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</si>
  <si>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2  19  35380  02  0000 150</t>
  </si>
  <si>
    <t>2  19  35485  02  0000 150</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</si>
  <si>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</si>
  <si>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 xml:space="preserve">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</si>
  <si>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</si>
  <si>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2  19  35900  02  0000 150</t>
  </si>
  <si>
    <t>2  19  45393  02  0000 150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</si>
  <si>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</si>
  <si>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 2  19  45453  02  0000 150</t>
  </si>
  <si>
    <t>Возврат остатков иных межбюджетных трансфертов на создание виртуальных концертных залов из бюджетов субъектов Российской Федерации</t>
  </si>
  <si>
    <t xml:space="preserve"> 2  19  45480  02  0000 150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</si>
  <si>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</si>
  <si>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 xml:space="preserve"> 2  19  45550  02  0000 150</t>
  </si>
  <si>
    <t>Возврат остатков иных межбюджетных трансфертов за достижение показателей деятельности органов исполнительной власти субъектов Российской Федерации из бюджетов субъектов Российской Федерации</t>
  </si>
  <si>
    <t>2  19  45585  02  0000 150</t>
  </si>
  <si>
    <t>Возврат остатков иных межбюджетных трансфертов на обеспечение развития информационно-телекоммуникационной инфраструктуры объектов общеобразовательных организаций из бюджетов субъектов Российской Федерации</t>
  </si>
  <si>
    <t>2  19  45678  02  0000 150</t>
  </si>
  <si>
    <t>2  19  51360  02  0000 150</t>
  </si>
  <si>
    <t>2  19  90000  02  0000 150</t>
  </si>
  <si>
    <t>Итого</t>
  </si>
  <si>
    <t>Налог на профессиональный доход</t>
  </si>
  <si>
    <t>1 05 06000 01 0000 110</t>
  </si>
  <si>
    <t>Новосибирской области за 2020 год"</t>
  </si>
  <si>
    <t>Кассовое исполнение за 2020 год</t>
  </si>
  <si>
    <t>Кассовое исполнение доходов областного бюджета за 2020 год по кодам видов доходов, подвидов доходов классификации доходов бюджетов</t>
  </si>
  <si>
    <t>______________</t>
  </si>
  <si>
    <t xml:space="preserve">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</si>
</sst>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 \ 0\ \ 00\ \ 00000\ \ 00\ \ 0000\ 000"/>
    <numFmt numFmtId="167" formatCode="#,##0.00_ ;\-#,##0.00\ "/>
  </numFmts>
  <fonts count="11" x14ac:knownFonts="1">
    <font>
      <sz val="11"/>
      <color theme="1"/>
      <name val="Calibri"/>
      <family val="2"/>
      <charset val="204"/>
      <scheme val="minor"/>
    </font>
    <font>
      <sz val="10"/>
      <name val="Arial"/>
      <family val="2"/>
      <charset val="204"/>
    </font>
    <font>
      <sz val="12"/>
      <name val="Arial"/>
      <family val="2"/>
      <charset val="204"/>
    </font>
    <font>
      <sz val="12"/>
      <name val="Times New Roman Cyr"/>
      <family val="1"/>
      <charset val="204"/>
    </font>
    <font>
      <sz val="8"/>
      <name val="Arial"/>
      <family val="2"/>
      <charset val="204"/>
    </font>
    <font>
      <sz val="10"/>
      <name val="Times New Roman"/>
      <family val="1"/>
      <charset val="204"/>
    </font>
    <font>
      <b/>
      <sz val="10"/>
      <name val="Times New Roman"/>
      <family val="1"/>
      <charset val="204"/>
    </font>
    <font>
      <b/>
      <sz val="10"/>
      <name val="Arial"/>
      <family val="2"/>
      <charset val="204"/>
    </font>
    <font>
      <sz val="10"/>
      <name val="Arial"/>
      <family val="2"/>
      <charset val="204"/>
    </font>
    <font>
      <b/>
      <sz val="11"/>
      <name val="Arial"/>
      <family val="2"/>
      <charset val="204"/>
    </font>
    <font>
      <b/>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 fillId="0" borderId="0"/>
    <xf numFmtId="0" fontId="8" fillId="0" borderId="0"/>
    <xf numFmtId="0" fontId="1" fillId="0" borderId="0"/>
  </cellStyleXfs>
  <cellXfs count="43">
    <xf numFmtId="0" fontId="0" fillId="0" borderId="0" xfId="0"/>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Border="1" applyAlignment="1" applyProtection="1">
      <protection hidden="1"/>
    </xf>
    <xf numFmtId="0" fontId="1" fillId="0" borderId="0" xfId="1"/>
    <xf numFmtId="0" fontId="4" fillId="0" borderId="0" xfId="1" applyNumberFormat="1" applyFont="1" applyFill="1" applyAlignment="1" applyProtection="1">
      <protection hidden="1"/>
    </xf>
    <xf numFmtId="0" fontId="6" fillId="0" borderId="1" xfId="0"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7" fillId="0" borderId="0" xfId="1" applyFont="1" applyAlignment="1"/>
    <xf numFmtId="0" fontId="1" fillId="0" borderId="0" xfId="1" applyAlignment="1"/>
    <xf numFmtId="0" fontId="5" fillId="0" borderId="1" xfId="1" applyNumberFormat="1" applyFont="1" applyFill="1" applyBorder="1" applyAlignment="1" applyProtection="1">
      <alignment horizontal="justify" vertical="top" wrapText="1"/>
      <protection hidden="1"/>
    </xf>
    <xf numFmtId="0" fontId="5" fillId="0" borderId="1" xfId="1" applyNumberFormat="1" applyFont="1" applyFill="1" applyBorder="1" applyAlignment="1" applyProtection="1">
      <alignment horizontal="left" vertical="top" wrapText="1"/>
      <protection hidden="1"/>
    </xf>
    <xf numFmtId="164" fontId="5" fillId="0" borderId="1" xfId="1" applyNumberFormat="1" applyFont="1" applyFill="1" applyBorder="1" applyAlignment="1">
      <alignment horizontal="center" vertical="center"/>
    </xf>
    <xf numFmtId="165" fontId="1" fillId="0" borderId="0" xfId="1" applyNumberFormat="1" applyAlignment="1"/>
    <xf numFmtId="0" fontId="6" fillId="0" borderId="1" xfId="1" applyNumberFormat="1" applyFont="1" applyFill="1" applyBorder="1" applyAlignment="1" applyProtection="1">
      <alignment horizontal="justify" vertical="top" wrapText="1"/>
      <protection hidden="1"/>
    </xf>
    <xf numFmtId="0" fontId="1" fillId="0" borderId="0" xfId="1" applyFill="1" applyAlignment="1"/>
    <xf numFmtId="0" fontId="7" fillId="2" borderId="0" xfId="1" applyFont="1" applyFill="1" applyAlignment="1"/>
    <xf numFmtId="0" fontId="7" fillId="3" borderId="0" xfId="1" applyFont="1" applyFill="1" applyAlignment="1"/>
    <xf numFmtId="0" fontId="1" fillId="0" borderId="0" xfId="1" applyFont="1" applyAlignment="1"/>
    <xf numFmtId="0" fontId="3" fillId="0" borderId="0" xfId="0" applyFont="1" applyFill="1" applyBorder="1" applyAlignment="1">
      <alignment horizontal="right" vertical="top" wrapText="1"/>
    </xf>
    <xf numFmtId="49" fontId="6" fillId="0" borderId="1" xfId="0" applyNumberFormat="1" applyFont="1" applyFill="1" applyBorder="1" applyAlignment="1">
      <alignment horizontal="center" vertical="center" wrapText="1"/>
    </xf>
    <xf numFmtId="0" fontId="6" fillId="0" borderId="1" xfId="6" applyNumberFormat="1" applyFont="1" applyFill="1" applyBorder="1" applyAlignment="1" applyProtection="1">
      <alignment horizontal="left" vertical="center" wrapText="1"/>
      <protection hidden="1"/>
    </xf>
    <xf numFmtId="4" fontId="6" fillId="0" borderId="1" xfId="0" applyNumberFormat="1" applyFont="1" applyFill="1" applyBorder="1" applyAlignment="1" applyProtection="1">
      <protection hidden="1"/>
    </xf>
    <xf numFmtId="0" fontId="5" fillId="0" borderId="1" xfId="0" applyNumberFormat="1" applyFont="1" applyFill="1" applyBorder="1" applyAlignment="1" applyProtection="1">
      <alignment horizontal="left" vertical="top" wrapText="1"/>
      <protection hidden="1"/>
    </xf>
    <xf numFmtId="4" fontId="5" fillId="0" borderId="1" xfId="0" applyNumberFormat="1" applyFont="1" applyFill="1" applyBorder="1" applyAlignment="1" applyProtection="1">
      <protection hidden="1"/>
    </xf>
    <xf numFmtId="0" fontId="6" fillId="0" borderId="1" xfId="0" applyFont="1" applyFill="1" applyBorder="1" applyAlignment="1">
      <alignment horizontal="left" vertical="center" wrapText="1"/>
    </xf>
    <xf numFmtId="167" fontId="6" fillId="0" borderId="1" xfId="0" applyNumberFormat="1" applyFont="1" applyFill="1" applyBorder="1" applyAlignment="1" applyProtection="1">
      <alignment horizontal="right"/>
      <protection hidden="1"/>
    </xf>
    <xf numFmtId="167" fontId="5" fillId="0" borderId="1" xfId="0" applyNumberFormat="1" applyFont="1" applyFill="1" applyBorder="1" applyAlignment="1" applyProtection="1">
      <alignment horizontal="right"/>
      <protection hidden="1"/>
    </xf>
    <xf numFmtId="0" fontId="2" fillId="0" borderId="0" xfId="1" applyFont="1" applyFill="1"/>
    <xf numFmtId="0" fontId="5" fillId="0" borderId="0" xfId="1" applyFont="1" applyFill="1" applyAlignment="1" applyProtection="1">
      <alignment horizontal="right"/>
      <protection hidden="1"/>
    </xf>
    <xf numFmtId="0" fontId="5"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6" fillId="0" borderId="1" xfId="0" applyFont="1" applyFill="1" applyBorder="1" applyAlignment="1">
      <alignment horizontal="justify" vertical="top" wrapText="1"/>
    </xf>
    <xf numFmtId="0" fontId="5" fillId="0" borderId="1" xfId="0" applyFont="1" applyFill="1" applyBorder="1" applyAlignment="1">
      <alignment horizontal="justify" vertical="top" wrapText="1"/>
    </xf>
    <xf numFmtId="4" fontId="9" fillId="0" borderId="1" xfId="1" applyNumberFormat="1" applyFont="1" applyFill="1" applyBorder="1"/>
    <xf numFmtId="0" fontId="1" fillId="0" borderId="0" xfId="1" applyFont="1" applyFill="1"/>
    <xf numFmtId="0" fontId="5" fillId="0" borderId="1" xfId="0" applyFont="1" applyFill="1" applyBorder="1" applyAlignment="1">
      <alignment horizontal="justify" vertical="center" wrapText="1"/>
    </xf>
    <xf numFmtId="166" fontId="5" fillId="0" borderId="1" xfId="0" applyNumberFormat="1" applyFont="1" applyFill="1" applyBorder="1" applyAlignment="1" applyProtection="1">
      <alignment horizontal="center" vertical="center"/>
      <protection hidden="1"/>
    </xf>
    <xf numFmtId="0" fontId="1" fillId="0" borderId="0" xfId="1" applyFont="1" applyFill="1" applyAlignment="1">
      <alignment horizontal="center"/>
    </xf>
    <xf numFmtId="0" fontId="9" fillId="0" borderId="1" xfId="1" applyFont="1" applyFill="1" applyBorder="1" applyAlignment="1">
      <alignment horizontal="left"/>
    </xf>
    <xf numFmtId="0" fontId="3" fillId="0" borderId="0" xfId="0" applyFont="1" applyFill="1" applyAlignment="1">
      <alignment horizontal="right" vertical="top" wrapText="1"/>
    </xf>
    <xf numFmtId="0" fontId="3" fillId="0" borderId="0" xfId="0" applyFont="1" applyFill="1" applyBorder="1" applyAlignment="1">
      <alignment horizontal="right" vertical="top" wrapText="1"/>
    </xf>
    <xf numFmtId="0" fontId="10" fillId="0" borderId="0" xfId="3" applyNumberFormat="1" applyFont="1" applyFill="1" applyBorder="1" applyAlignment="1" applyProtection="1">
      <alignment horizontal="center" vertical="center" wrapText="1"/>
      <protection hidden="1"/>
    </xf>
  </cellXfs>
  <cellStyles count="7">
    <cellStyle name="Обычный" xfId="0" builtinId="0"/>
    <cellStyle name="Обычный 2" xfId="1"/>
    <cellStyle name="Обычный 2 2" xfId="6"/>
    <cellStyle name="Обычный 2 3" xfId="2"/>
    <cellStyle name="Обычный 2 4" xfId="4"/>
    <cellStyle name="Обычный 3" xfId="5"/>
    <cellStyle name="Обычный_tmp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S424"/>
  <sheetViews>
    <sheetView showGridLines="0" tabSelected="1" view="pageBreakPreview" zoomScaleNormal="90" zoomScaleSheetLayoutView="100" workbookViewId="0">
      <selection activeCell="A7" sqref="A7:C7"/>
    </sheetView>
  </sheetViews>
  <sheetFormatPr defaultColWidth="9.140625" defaultRowHeight="12.75" x14ac:dyDescent="0.2"/>
  <cols>
    <col min="1" max="1" width="24.5703125" style="35" customWidth="1"/>
    <col min="2" max="2" width="64.28515625" style="35" customWidth="1"/>
    <col min="3" max="3" width="15.42578125" style="35" bestFit="1" customWidth="1"/>
    <col min="4" max="4" width="11.7109375" style="4" bestFit="1" customWidth="1"/>
    <col min="5" max="5" width="10.140625" style="4" bestFit="1" customWidth="1"/>
    <col min="6" max="182" width="9.140625" style="4" customWidth="1"/>
    <col min="183" max="16384" width="9.140625" style="4"/>
  </cols>
  <sheetData>
    <row r="1" spans="1:3" s="1" customFormat="1" ht="15" x14ac:dyDescent="0.2">
      <c r="A1" s="28"/>
      <c r="B1" s="28"/>
      <c r="C1" s="28"/>
    </row>
    <row r="2" spans="1:3" s="1" customFormat="1" ht="15.75" x14ac:dyDescent="0.2">
      <c r="A2" s="28"/>
      <c r="B2" s="40" t="s">
        <v>208</v>
      </c>
      <c r="C2" s="40"/>
    </row>
    <row r="3" spans="1:3" s="1" customFormat="1" ht="15.75" x14ac:dyDescent="0.2">
      <c r="A3" s="2"/>
      <c r="B3" s="40" t="s">
        <v>0</v>
      </c>
      <c r="C3" s="40"/>
    </row>
    <row r="4" spans="1:3" s="1" customFormat="1" ht="15.75" x14ac:dyDescent="0.2">
      <c r="A4" s="3"/>
      <c r="B4" s="41" t="s">
        <v>1</v>
      </c>
      <c r="C4" s="41"/>
    </row>
    <row r="5" spans="1:3" s="1" customFormat="1" ht="15.75" x14ac:dyDescent="0.2">
      <c r="A5" s="3"/>
      <c r="B5" s="41" t="s">
        <v>826</v>
      </c>
      <c r="C5" s="41"/>
    </row>
    <row r="6" spans="1:3" s="1" customFormat="1" ht="15.75" x14ac:dyDescent="0.2">
      <c r="A6" s="3"/>
      <c r="B6" s="19"/>
      <c r="C6" s="19"/>
    </row>
    <row r="7" spans="1:3" s="1" customFormat="1" ht="61.5" customHeight="1" x14ac:dyDescent="0.2">
      <c r="A7" s="42" t="s">
        <v>828</v>
      </c>
      <c r="B7" s="42"/>
      <c r="C7" s="42"/>
    </row>
    <row r="8" spans="1:3" x14ac:dyDescent="0.2">
      <c r="A8" s="5"/>
      <c r="B8" s="5"/>
      <c r="C8" s="29" t="s">
        <v>2</v>
      </c>
    </row>
    <row r="9" spans="1:3" ht="38.25" x14ac:dyDescent="0.2">
      <c r="A9" s="6" t="s">
        <v>209</v>
      </c>
      <c r="B9" s="6" t="s">
        <v>210</v>
      </c>
      <c r="C9" s="6" t="s">
        <v>827</v>
      </c>
    </row>
    <row r="10" spans="1:3" s="8" customFormat="1" x14ac:dyDescent="0.2">
      <c r="A10" s="30" t="s">
        <v>211</v>
      </c>
      <c r="B10" s="32" t="s">
        <v>212</v>
      </c>
      <c r="C10" s="7">
        <f>C11+C22+C52+C64+C72+C81+C107+C126+C143+C164+C180+C189+C192+C226</f>
        <v>126663867.89999999</v>
      </c>
    </row>
    <row r="11" spans="1:3" s="8" customFormat="1" x14ac:dyDescent="0.2">
      <c r="A11" s="30" t="s">
        <v>213</v>
      </c>
      <c r="B11" s="32" t="s">
        <v>214</v>
      </c>
      <c r="C11" s="7">
        <f>C12+C16</f>
        <v>81332822.099999994</v>
      </c>
    </row>
    <row r="12" spans="1:3" s="8" customFormat="1" x14ac:dyDescent="0.2">
      <c r="A12" s="30" t="s">
        <v>215</v>
      </c>
      <c r="B12" s="32" t="s">
        <v>216</v>
      </c>
      <c r="C12" s="7">
        <f>C13</f>
        <v>38604925.5</v>
      </c>
    </row>
    <row r="13" spans="1:3" s="9" customFormat="1" ht="25.5" x14ac:dyDescent="0.2">
      <c r="A13" s="30" t="s">
        <v>217</v>
      </c>
      <c r="B13" s="33" t="s">
        <v>218</v>
      </c>
      <c r="C13" s="12">
        <f>C14+C15</f>
        <v>38604925.5</v>
      </c>
    </row>
    <row r="14" spans="1:3" s="9" customFormat="1" ht="38.25" x14ac:dyDescent="0.2">
      <c r="A14" s="30" t="s">
        <v>437</v>
      </c>
      <c r="B14" s="10" t="s">
        <v>114</v>
      </c>
      <c r="C14" s="12">
        <v>38257555.700000003</v>
      </c>
    </row>
    <row r="15" spans="1:3" s="9" customFormat="1" ht="38.25" x14ac:dyDescent="0.2">
      <c r="A15" s="30" t="s">
        <v>115</v>
      </c>
      <c r="B15" s="10" t="s">
        <v>116</v>
      </c>
      <c r="C15" s="12">
        <v>347369.8</v>
      </c>
    </row>
    <row r="16" spans="1:3" s="8" customFormat="1" x14ac:dyDescent="0.2">
      <c r="A16" s="30" t="s">
        <v>219</v>
      </c>
      <c r="B16" s="32" t="s">
        <v>220</v>
      </c>
      <c r="C16" s="7">
        <f>SUM(C17:C21)</f>
        <v>42727896.599999994</v>
      </c>
    </row>
    <row r="17" spans="1:3" s="9" customFormat="1" ht="51" x14ac:dyDescent="0.2">
      <c r="A17" s="30" t="s">
        <v>117</v>
      </c>
      <c r="B17" s="10" t="s">
        <v>118</v>
      </c>
      <c r="C17" s="12">
        <v>41075605.600000001</v>
      </c>
    </row>
    <row r="18" spans="1:3" s="9" customFormat="1" ht="76.5" x14ac:dyDescent="0.2">
      <c r="A18" s="30" t="s">
        <v>119</v>
      </c>
      <c r="B18" s="10" t="s">
        <v>120</v>
      </c>
      <c r="C18" s="12">
        <v>305512.90000000002</v>
      </c>
    </row>
    <row r="19" spans="1:3" s="9" customFormat="1" ht="38.25" x14ac:dyDescent="0.2">
      <c r="A19" s="30" t="s">
        <v>121</v>
      </c>
      <c r="B19" s="10" t="s">
        <v>122</v>
      </c>
      <c r="C19" s="12">
        <v>803052.3</v>
      </c>
    </row>
    <row r="20" spans="1:3" s="9" customFormat="1" ht="63.75" x14ac:dyDescent="0.2">
      <c r="A20" s="30" t="s">
        <v>123</v>
      </c>
      <c r="B20" s="10" t="s">
        <v>124</v>
      </c>
      <c r="C20" s="12">
        <v>541030.9</v>
      </c>
    </row>
    <row r="21" spans="1:3" s="9" customFormat="1" ht="42.75" customHeight="1" x14ac:dyDescent="0.2">
      <c r="A21" s="30" t="s">
        <v>125</v>
      </c>
      <c r="B21" s="10" t="s">
        <v>221</v>
      </c>
      <c r="C21" s="12">
        <v>2694.9</v>
      </c>
    </row>
    <row r="22" spans="1:3" s="8" customFormat="1" ht="25.5" x14ac:dyDescent="0.2">
      <c r="A22" s="30" t="s">
        <v>222</v>
      </c>
      <c r="B22" s="32" t="s">
        <v>223</v>
      </c>
      <c r="C22" s="7">
        <f t="shared" ref="C22" si="0">C23</f>
        <v>17872277.199999999</v>
      </c>
    </row>
    <row r="23" spans="1:3" s="8" customFormat="1" ht="25.5" x14ac:dyDescent="0.2">
      <c r="A23" s="30" t="s">
        <v>224</v>
      </c>
      <c r="B23" s="32" t="s">
        <v>225</v>
      </c>
      <c r="C23" s="7">
        <f>C24+C26+C28+C29+C30+C31+C39+C42+C45+C48+C51+C27+C35+C36+C37+C38</f>
        <v>17872277.199999999</v>
      </c>
    </row>
    <row r="24" spans="1:3" s="9" customFormat="1" ht="51" x14ac:dyDescent="0.2">
      <c r="A24" s="30" t="s">
        <v>226</v>
      </c>
      <c r="B24" s="33" t="s">
        <v>227</v>
      </c>
      <c r="C24" s="12">
        <f>C25</f>
        <v>210412</v>
      </c>
    </row>
    <row r="25" spans="1:3" s="9" customFormat="1" ht="38.25" x14ac:dyDescent="0.2">
      <c r="A25" s="30" t="s">
        <v>126</v>
      </c>
      <c r="B25" s="33" t="s">
        <v>127</v>
      </c>
      <c r="C25" s="12">
        <v>210412</v>
      </c>
    </row>
    <row r="26" spans="1:3" s="9" customFormat="1" ht="25.5" x14ac:dyDescent="0.2">
      <c r="A26" s="30" t="s">
        <v>438</v>
      </c>
      <c r="B26" s="33" t="s">
        <v>420</v>
      </c>
      <c r="C26" s="12">
        <v>0</v>
      </c>
    </row>
    <row r="27" spans="1:3" s="9" customFormat="1" ht="76.5" x14ac:dyDescent="0.2">
      <c r="A27" s="30" t="s">
        <v>464</v>
      </c>
      <c r="B27" s="33" t="s">
        <v>463</v>
      </c>
      <c r="C27" s="12">
        <v>95.6</v>
      </c>
    </row>
    <row r="28" spans="1:3" s="9" customFormat="1" x14ac:dyDescent="0.2">
      <c r="A28" s="30" t="s">
        <v>128</v>
      </c>
      <c r="B28" s="33" t="s">
        <v>129</v>
      </c>
      <c r="C28" s="12">
        <v>8492017.1999999993</v>
      </c>
    </row>
    <row r="29" spans="1:3" s="9" customFormat="1" ht="25.5" x14ac:dyDescent="0.2">
      <c r="A29" s="30" t="s">
        <v>130</v>
      </c>
      <c r="B29" s="33" t="s">
        <v>131</v>
      </c>
      <c r="C29" s="12">
        <v>16079.7</v>
      </c>
    </row>
    <row r="30" spans="1:3" s="9" customFormat="1" ht="89.25" x14ac:dyDescent="0.2">
      <c r="A30" s="30" t="s">
        <v>439</v>
      </c>
      <c r="B30" s="33" t="s">
        <v>433</v>
      </c>
      <c r="C30" s="12">
        <v>-2.7</v>
      </c>
    </row>
    <row r="31" spans="1:3" s="9" customFormat="1" ht="89.25" x14ac:dyDescent="0.2">
      <c r="A31" s="30" t="s">
        <v>46</v>
      </c>
      <c r="B31" s="11" t="s">
        <v>440</v>
      </c>
      <c r="C31" s="12">
        <f>C32+C33+C34</f>
        <v>1877881.6</v>
      </c>
    </row>
    <row r="32" spans="1:3" s="9" customFormat="1" ht="114.75" x14ac:dyDescent="0.2">
      <c r="A32" s="30" t="s">
        <v>443</v>
      </c>
      <c r="B32" s="11" t="s">
        <v>375</v>
      </c>
      <c r="C32" s="12">
        <v>41896</v>
      </c>
    </row>
    <row r="33" spans="1:3" s="9" customFormat="1" ht="114.75" x14ac:dyDescent="0.2">
      <c r="A33" s="30" t="s">
        <v>442</v>
      </c>
      <c r="B33" s="11" t="s">
        <v>376</v>
      </c>
      <c r="C33" s="12">
        <v>987489.4</v>
      </c>
    </row>
    <row r="34" spans="1:3" s="9" customFormat="1" ht="140.25" x14ac:dyDescent="0.2">
      <c r="A34" s="30" t="s">
        <v>441</v>
      </c>
      <c r="B34" s="11" t="s">
        <v>377</v>
      </c>
      <c r="C34" s="12">
        <v>848496.2</v>
      </c>
    </row>
    <row r="35" spans="1:3" s="9" customFormat="1" ht="89.25" x14ac:dyDescent="0.2">
      <c r="A35" s="30" t="s">
        <v>472</v>
      </c>
      <c r="B35" s="11" t="s">
        <v>465</v>
      </c>
      <c r="C35" s="12">
        <v>13975.3</v>
      </c>
    </row>
    <row r="36" spans="1:3" s="9" customFormat="1" ht="89.25" x14ac:dyDescent="0.2">
      <c r="A36" s="30" t="s">
        <v>471</v>
      </c>
      <c r="B36" s="11" t="s">
        <v>466</v>
      </c>
      <c r="C36" s="12">
        <v>41</v>
      </c>
    </row>
    <row r="37" spans="1:3" s="9" customFormat="1" ht="76.5" x14ac:dyDescent="0.2">
      <c r="A37" s="30" t="s">
        <v>470</v>
      </c>
      <c r="B37" s="11" t="s">
        <v>467</v>
      </c>
      <c r="C37" s="12">
        <v>1147.0999999999999</v>
      </c>
    </row>
    <row r="38" spans="1:3" s="9" customFormat="1" ht="76.5" x14ac:dyDescent="0.2">
      <c r="A38" s="30" t="s">
        <v>469</v>
      </c>
      <c r="B38" s="11" t="s">
        <v>468</v>
      </c>
      <c r="C38" s="12">
        <v>3793.2</v>
      </c>
    </row>
    <row r="39" spans="1:3" s="9" customFormat="1" ht="51" x14ac:dyDescent="0.2">
      <c r="A39" s="30" t="s">
        <v>47</v>
      </c>
      <c r="B39" s="10" t="s">
        <v>48</v>
      </c>
      <c r="C39" s="12">
        <f>C40+C41</f>
        <v>3352555.9</v>
      </c>
    </row>
    <row r="40" spans="1:3" s="9" customFormat="1" ht="76.5" x14ac:dyDescent="0.2">
      <c r="A40" s="30" t="s">
        <v>444</v>
      </c>
      <c r="B40" s="10" t="s">
        <v>378</v>
      </c>
      <c r="C40" s="12">
        <v>2571970</v>
      </c>
    </row>
    <row r="41" spans="1:3" s="9" customFormat="1" ht="89.25" x14ac:dyDescent="0.2">
      <c r="A41" s="30" t="s">
        <v>474</v>
      </c>
      <c r="B41" s="10" t="s">
        <v>473</v>
      </c>
      <c r="C41" s="12">
        <v>780585.9</v>
      </c>
    </row>
    <row r="42" spans="1:3" s="9" customFormat="1" ht="63.75" x14ac:dyDescent="0.2">
      <c r="A42" s="30" t="s">
        <v>49</v>
      </c>
      <c r="B42" s="10" t="s">
        <v>50</v>
      </c>
      <c r="C42" s="12">
        <f>C43+C44</f>
        <v>23979.899999999998</v>
      </c>
    </row>
    <row r="43" spans="1:3" s="9" customFormat="1" ht="89.25" x14ac:dyDescent="0.2">
      <c r="A43" s="30" t="s">
        <v>445</v>
      </c>
      <c r="B43" s="10" t="s">
        <v>379</v>
      </c>
      <c r="C43" s="12">
        <v>18396.599999999999</v>
      </c>
    </row>
    <row r="44" spans="1:3" s="9" customFormat="1" ht="102" x14ac:dyDescent="0.2">
      <c r="A44" s="30" t="s">
        <v>476</v>
      </c>
      <c r="B44" s="10" t="s">
        <v>475</v>
      </c>
      <c r="C44" s="12">
        <v>5583.3</v>
      </c>
    </row>
    <row r="45" spans="1:3" s="9" customFormat="1" ht="51" x14ac:dyDescent="0.2">
      <c r="A45" s="30" t="s">
        <v>51</v>
      </c>
      <c r="B45" s="10" t="s">
        <v>52</v>
      </c>
      <c r="C45" s="12">
        <f>C46+C47</f>
        <v>4510129.5999999996</v>
      </c>
    </row>
    <row r="46" spans="1:3" s="9" customFormat="1" ht="76.5" x14ac:dyDescent="0.2">
      <c r="A46" s="30" t="s">
        <v>446</v>
      </c>
      <c r="B46" s="10" t="s">
        <v>431</v>
      </c>
      <c r="C46" s="12">
        <v>3460022.3</v>
      </c>
    </row>
    <row r="47" spans="1:3" s="9" customFormat="1" ht="89.25" x14ac:dyDescent="0.2">
      <c r="A47" s="30" t="s">
        <v>478</v>
      </c>
      <c r="B47" s="10" t="s">
        <v>477</v>
      </c>
      <c r="C47" s="12">
        <v>1050107.3</v>
      </c>
    </row>
    <row r="48" spans="1:3" s="9" customFormat="1" ht="51" x14ac:dyDescent="0.2">
      <c r="A48" s="30" t="s">
        <v>53</v>
      </c>
      <c r="B48" s="10" t="s">
        <v>54</v>
      </c>
      <c r="C48" s="12">
        <f>C49+C50</f>
        <v>-618058.6</v>
      </c>
    </row>
    <row r="49" spans="1:3" s="9" customFormat="1" ht="76.5" x14ac:dyDescent="0.2">
      <c r="A49" s="30" t="s">
        <v>447</v>
      </c>
      <c r="B49" s="10" t="s">
        <v>380</v>
      </c>
      <c r="C49" s="12">
        <v>-474154.1</v>
      </c>
    </row>
    <row r="50" spans="1:3" s="9" customFormat="1" ht="89.25" x14ac:dyDescent="0.2">
      <c r="A50" s="30" t="s">
        <v>480</v>
      </c>
      <c r="B50" s="10" t="s">
        <v>479</v>
      </c>
      <c r="C50" s="12">
        <v>-143904.5</v>
      </c>
    </row>
    <row r="51" spans="1:3" s="9" customFormat="1" ht="25.5" x14ac:dyDescent="0.2">
      <c r="A51" s="30" t="s">
        <v>448</v>
      </c>
      <c r="B51" s="10" t="s">
        <v>421</v>
      </c>
      <c r="C51" s="12">
        <v>-11769.6</v>
      </c>
    </row>
    <row r="52" spans="1:3" s="8" customFormat="1" x14ac:dyDescent="0.2">
      <c r="A52" s="30" t="s">
        <v>228</v>
      </c>
      <c r="B52" s="32" t="s">
        <v>229</v>
      </c>
      <c r="C52" s="7">
        <f>C53+C61+C63</f>
        <v>11086511.999999998</v>
      </c>
    </row>
    <row r="53" spans="1:3" s="8" customFormat="1" ht="25.5" x14ac:dyDescent="0.2">
      <c r="A53" s="30" t="s">
        <v>230</v>
      </c>
      <c r="B53" s="32" t="s">
        <v>231</v>
      </c>
      <c r="C53" s="7">
        <f t="shared" ref="C53" si="1">C54+C57+C60</f>
        <v>11061363.399999999</v>
      </c>
    </row>
    <row r="54" spans="1:3" s="9" customFormat="1" ht="25.5" x14ac:dyDescent="0.2">
      <c r="A54" s="30" t="s">
        <v>232</v>
      </c>
      <c r="B54" s="33" t="s">
        <v>133</v>
      </c>
      <c r="C54" s="12">
        <f>C55+C56</f>
        <v>7756235.3999999994</v>
      </c>
    </row>
    <row r="55" spans="1:3" s="9" customFormat="1" ht="25.5" x14ac:dyDescent="0.2">
      <c r="A55" s="30" t="s">
        <v>132</v>
      </c>
      <c r="B55" s="10" t="s">
        <v>133</v>
      </c>
      <c r="C55" s="12">
        <v>7755782.7999999998</v>
      </c>
    </row>
    <row r="56" spans="1:3" s="9" customFormat="1" ht="38.25" x14ac:dyDescent="0.2">
      <c r="A56" s="30" t="s">
        <v>134</v>
      </c>
      <c r="B56" s="10" t="s">
        <v>135</v>
      </c>
      <c r="C56" s="12">
        <v>452.59999999999997</v>
      </c>
    </row>
    <row r="57" spans="1:3" s="9" customFormat="1" ht="25.5" x14ac:dyDescent="0.2">
      <c r="A57" s="30" t="s">
        <v>233</v>
      </c>
      <c r="B57" s="33" t="s">
        <v>234</v>
      </c>
      <c r="C57" s="12">
        <f t="shared" ref="C57" si="2">C58+C59</f>
        <v>3305585.3999999994</v>
      </c>
    </row>
    <row r="58" spans="1:3" s="9" customFormat="1" ht="51" x14ac:dyDescent="0.2">
      <c r="A58" s="30" t="s">
        <v>136</v>
      </c>
      <c r="B58" s="33" t="s">
        <v>137</v>
      </c>
      <c r="C58" s="12">
        <v>3305673.5999999996</v>
      </c>
    </row>
    <row r="59" spans="1:3" s="9" customFormat="1" ht="38.25" x14ac:dyDescent="0.2">
      <c r="A59" s="30" t="s">
        <v>138</v>
      </c>
      <c r="B59" s="33" t="s">
        <v>139</v>
      </c>
      <c r="C59" s="12">
        <v>-88.199999999999989</v>
      </c>
    </row>
    <row r="60" spans="1:3" s="9" customFormat="1" ht="25.5" x14ac:dyDescent="0.2">
      <c r="A60" s="30" t="s">
        <v>140</v>
      </c>
      <c r="B60" s="33" t="s">
        <v>141</v>
      </c>
      <c r="C60" s="12">
        <v>-457.4</v>
      </c>
    </row>
    <row r="61" spans="1:3" s="8" customFormat="1" ht="15" customHeight="1" x14ac:dyDescent="0.2">
      <c r="A61" s="30" t="s">
        <v>235</v>
      </c>
      <c r="B61" s="32" t="s">
        <v>236</v>
      </c>
      <c r="C61" s="7">
        <f t="shared" ref="C61" si="3">C62</f>
        <v>2.5</v>
      </c>
    </row>
    <row r="62" spans="1:3" s="9" customFormat="1" ht="25.5" x14ac:dyDescent="0.2">
      <c r="A62" s="30" t="s">
        <v>142</v>
      </c>
      <c r="B62" s="33" t="s">
        <v>143</v>
      </c>
      <c r="C62" s="12">
        <v>2.5</v>
      </c>
    </row>
    <row r="63" spans="1:3" s="9" customFormat="1" x14ac:dyDescent="0.2">
      <c r="A63" s="30" t="s">
        <v>825</v>
      </c>
      <c r="B63" s="32" t="s">
        <v>824</v>
      </c>
      <c r="C63" s="7">
        <v>25146.1</v>
      </c>
    </row>
    <row r="64" spans="1:3" s="8" customFormat="1" x14ac:dyDescent="0.2">
      <c r="A64" s="30" t="s">
        <v>237</v>
      </c>
      <c r="B64" s="32" t="s">
        <v>238</v>
      </c>
      <c r="C64" s="7">
        <f>C65+C68+C71</f>
        <v>12544087.399999999</v>
      </c>
    </row>
    <row r="65" spans="1:5" s="8" customFormat="1" x14ac:dyDescent="0.2">
      <c r="A65" s="30" t="s">
        <v>239</v>
      </c>
      <c r="B65" s="32" t="s">
        <v>240</v>
      </c>
      <c r="C65" s="7">
        <f>C66+C67</f>
        <v>10479236.699999997</v>
      </c>
    </row>
    <row r="66" spans="1:5" s="9" customFormat="1" ht="25.5" x14ac:dyDescent="0.2">
      <c r="A66" s="30" t="s">
        <v>144</v>
      </c>
      <c r="B66" s="10" t="s">
        <v>145</v>
      </c>
      <c r="C66" s="12">
        <v>10324765.499999998</v>
      </c>
    </row>
    <row r="67" spans="1:5" s="9" customFormat="1" ht="25.5" x14ac:dyDescent="0.2">
      <c r="A67" s="30" t="s">
        <v>146</v>
      </c>
      <c r="B67" s="10" t="s">
        <v>147</v>
      </c>
      <c r="C67" s="12">
        <v>154471.20000000001</v>
      </c>
      <c r="E67" s="13"/>
    </row>
    <row r="68" spans="1:5" s="8" customFormat="1" x14ac:dyDescent="0.2">
      <c r="A68" s="30" t="s">
        <v>241</v>
      </c>
      <c r="B68" s="32" t="s">
        <v>242</v>
      </c>
      <c r="C68" s="7">
        <f>C69+C70</f>
        <v>2058705.4</v>
      </c>
    </row>
    <row r="69" spans="1:5" s="9" customFormat="1" x14ac:dyDescent="0.2">
      <c r="A69" s="30" t="s">
        <v>148</v>
      </c>
      <c r="B69" s="10" t="s">
        <v>149</v>
      </c>
      <c r="C69" s="12">
        <v>385667.89999999997</v>
      </c>
    </row>
    <row r="70" spans="1:5" s="9" customFormat="1" x14ac:dyDescent="0.2">
      <c r="A70" s="30" t="s">
        <v>150</v>
      </c>
      <c r="B70" s="10" t="s">
        <v>151</v>
      </c>
      <c r="C70" s="12">
        <v>1673037.5</v>
      </c>
    </row>
    <row r="71" spans="1:5" s="8" customFormat="1" x14ac:dyDescent="0.2">
      <c r="A71" s="30" t="s">
        <v>152</v>
      </c>
      <c r="B71" s="14" t="s">
        <v>153</v>
      </c>
      <c r="C71" s="7">
        <v>6145.3</v>
      </c>
    </row>
    <row r="72" spans="1:5" s="8" customFormat="1" ht="25.5" x14ac:dyDescent="0.2">
      <c r="A72" s="30" t="s">
        <v>243</v>
      </c>
      <c r="B72" s="32" t="s">
        <v>244</v>
      </c>
      <c r="C72" s="7">
        <f>C73+C77</f>
        <v>1019920.2</v>
      </c>
    </row>
    <row r="73" spans="1:5" s="8" customFormat="1" x14ac:dyDescent="0.2">
      <c r="A73" s="30" t="s">
        <v>245</v>
      </c>
      <c r="B73" s="32" t="s">
        <v>246</v>
      </c>
      <c r="C73" s="7">
        <f>C74+C75+C76</f>
        <v>1014437</v>
      </c>
    </row>
    <row r="74" spans="1:5" s="9" customFormat="1" x14ac:dyDescent="0.2">
      <c r="A74" s="30" t="s">
        <v>154</v>
      </c>
      <c r="B74" s="10" t="s">
        <v>155</v>
      </c>
      <c r="C74" s="12">
        <v>222165.9</v>
      </c>
    </row>
    <row r="75" spans="1:5" s="9" customFormat="1" ht="25.5" x14ac:dyDescent="0.2">
      <c r="A75" s="30" t="s">
        <v>156</v>
      </c>
      <c r="B75" s="10" t="s">
        <v>157</v>
      </c>
      <c r="C75" s="12">
        <v>46774.400000000001</v>
      </c>
    </row>
    <row r="76" spans="1:5" s="9" customFormat="1" x14ac:dyDescent="0.2">
      <c r="A76" s="30" t="s">
        <v>158</v>
      </c>
      <c r="B76" s="10" t="s">
        <v>159</v>
      </c>
      <c r="C76" s="12">
        <v>745496.7</v>
      </c>
    </row>
    <row r="77" spans="1:5" s="8" customFormat="1" ht="25.5" x14ac:dyDescent="0.2">
      <c r="A77" s="30" t="s">
        <v>247</v>
      </c>
      <c r="B77" s="32" t="s">
        <v>248</v>
      </c>
      <c r="C77" s="7">
        <f t="shared" ref="C77" si="4">C78+C79+C80</f>
        <v>5483.2</v>
      </c>
    </row>
    <row r="78" spans="1:5" s="9" customFormat="1" x14ac:dyDescent="0.2">
      <c r="A78" s="30" t="s">
        <v>160</v>
      </c>
      <c r="B78" s="10" t="s">
        <v>161</v>
      </c>
      <c r="C78" s="12">
        <v>3923.1</v>
      </c>
    </row>
    <row r="79" spans="1:5" s="9" customFormat="1" ht="38.25" x14ac:dyDescent="0.2">
      <c r="A79" s="30" t="s">
        <v>162</v>
      </c>
      <c r="B79" s="10" t="s">
        <v>422</v>
      </c>
      <c r="C79" s="12">
        <v>0.1</v>
      </c>
    </row>
    <row r="80" spans="1:5" s="9" customFormat="1" ht="25.5" x14ac:dyDescent="0.2">
      <c r="A80" s="30" t="s">
        <v>163</v>
      </c>
      <c r="B80" s="10" t="s">
        <v>164</v>
      </c>
      <c r="C80" s="12">
        <v>1559.9999999999998</v>
      </c>
    </row>
    <row r="81" spans="1:3" s="8" customFormat="1" x14ac:dyDescent="0.2">
      <c r="A81" s="30" t="s">
        <v>249</v>
      </c>
      <c r="B81" s="32" t="s">
        <v>250</v>
      </c>
      <c r="C81" s="7">
        <f>C82+C84+C85</f>
        <v>396000.29999999993</v>
      </c>
    </row>
    <row r="82" spans="1:3" s="8" customFormat="1" ht="38.25" x14ac:dyDescent="0.2">
      <c r="A82" s="30" t="s">
        <v>450</v>
      </c>
      <c r="B82" s="32" t="s">
        <v>449</v>
      </c>
      <c r="C82" s="7">
        <f>C83</f>
        <v>2.2999999999999998</v>
      </c>
    </row>
    <row r="83" spans="1:3" s="8" customFormat="1" ht="25.5" x14ac:dyDescent="0.2">
      <c r="A83" s="30" t="s">
        <v>451</v>
      </c>
      <c r="B83" s="33" t="s">
        <v>434</v>
      </c>
      <c r="C83" s="12">
        <v>2.2999999999999998</v>
      </c>
    </row>
    <row r="84" spans="1:3" s="8" customFormat="1" ht="51" x14ac:dyDescent="0.2">
      <c r="A84" s="30" t="s">
        <v>191</v>
      </c>
      <c r="B84" s="32" t="s">
        <v>192</v>
      </c>
      <c r="C84" s="7">
        <v>4379.2</v>
      </c>
    </row>
    <row r="85" spans="1:3" s="8" customFormat="1" ht="25.5" x14ac:dyDescent="0.2">
      <c r="A85" s="30" t="s">
        <v>251</v>
      </c>
      <c r="B85" s="32" t="s">
        <v>252</v>
      </c>
      <c r="C85" s="7">
        <f>C86+C87+C88+C90+C91+C92+C93+C94+C95+C98+C100+C101+C102+C103+C104+C105+C106</f>
        <v>391618.79999999993</v>
      </c>
    </row>
    <row r="86" spans="1:3" s="9" customFormat="1" ht="63.75" x14ac:dyDescent="0.2">
      <c r="A86" s="30" t="s">
        <v>165</v>
      </c>
      <c r="B86" s="33" t="s">
        <v>166</v>
      </c>
      <c r="C86" s="12">
        <v>884.2</v>
      </c>
    </row>
    <row r="87" spans="1:3" s="9" customFormat="1" ht="25.5" x14ac:dyDescent="0.2">
      <c r="A87" s="30" t="s">
        <v>204</v>
      </c>
      <c r="B87" s="33" t="s">
        <v>205</v>
      </c>
      <c r="C87" s="12">
        <v>304949.59999999998</v>
      </c>
    </row>
    <row r="88" spans="1:3" s="9" customFormat="1" ht="38.25" x14ac:dyDescent="0.2">
      <c r="A88" s="30" t="s">
        <v>253</v>
      </c>
      <c r="B88" s="33" t="s">
        <v>254</v>
      </c>
      <c r="C88" s="12">
        <f>C89</f>
        <v>22758.100000000002</v>
      </c>
    </row>
    <row r="89" spans="1:3" s="9" customFormat="1" ht="51" x14ac:dyDescent="0.2">
      <c r="A89" s="30" t="s">
        <v>8</v>
      </c>
      <c r="B89" s="10" t="s">
        <v>9</v>
      </c>
      <c r="C89" s="12">
        <v>22758.100000000002</v>
      </c>
    </row>
    <row r="90" spans="1:3" s="15" customFormat="1" ht="25.5" x14ac:dyDescent="0.2">
      <c r="A90" s="30" t="s">
        <v>193</v>
      </c>
      <c r="B90" s="10" t="s">
        <v>194</v>
      </c>
      <c r="C90" s="12">
        <v>9560</v>
      </c>
    </row>
    <row r="91" spans="1:3" s="9" customFormat="1" ht="51" x14ac:dyDescent="0.2">
      <c r="A91" s="30" t="s">
        <v>201</v>
      </c>
      <c r="B91" s="10" t="s">
        <v>202</v>
      </c>
      <c r="C91" s="12">
        <v>222.7</v>
      </c>
    </row>
    <row r="92" spans="1:3" s="15" customFormat="1" ht="25.5" x14ac:dyDescent="0.2">
      <c r="A92" s="30" t="s">
        <v>203</v>
      </c>
      <c r="B92" s="10" t="s">
        <v>436</v>
      </c>
      <c r="C92" s="12">
        <v>18.3</v>
      </c>
    </row>
    <row r="93" spans="1:3" s="9" customFormat="1" ht="76.5" x14ac:dyDescent="0.2">
      <c r="A93" s="30" t="s">
        <v>29</v>
      </c>
      <c r="B93" s="10" t="s">
        <v>429</v>
      </c>
      <c r="C93" s="12">
        <v>56</v>
      </c>
    </row>
    <row r="94" spans="1:3" s="9" customFormat="1" ht="89.25" x14ac:dyDescent="0.2">
      <c r="A94" s="30" t="s">
        <v>452</v>
      </c>
      <c r="B94" s="10" t="s">
        <v>430</v>
      </c>
      <c r="C94" s="12">
        <v>85.6</v>
      </c>
    </row>
    <row r="95" spans="1:3" s="9" customFormat="1" ht="51" x14ac:dyDescent="0.2">
      <c r="A95" s="30" t="s">
        <v>255</v>
      </c>
      <c r="B95" s="33" t="s">
        <v>256</v>
      </c>
      <c r="C95" s="12">
        <f t="shared" ref="C95" si="5">C96+C97</f>
        <v>45475.8</v>
      </c>
    </row>
    <row r="96" spans="1:3" s="9" customFormat="1" ht="63.75" x14ac:dyDescent="0.2">
      <c r="A96" s="30" t="s">
        <v>195</v>
      </c>
      <c r="B96" s="33" t="s">
        <v>196</v>
      </c>
      <c r="C96" s="12">
        <v>17569.400000000001</v>
      </c>
    </row>
    <row r="97" spans="1:3" s="9" customFormat="1" ht="127.5" x14ac:dyDescent="0.2">
      <c r="A97" s="30" t="s">
        <v>101</v>
      </c>
      <c r="B97" s="33" t="s">
        <v>102</v>
      </c>
      <c r="C97" s="12">
        <v>27906.400000000001</v>
      </c>
    </row>
    <row r="98" spans="1:3" s="9" customFormat="1" ht="38.25" x14ac:dyDescent="0.2">
      <c r="A98" s="30" t="s">
        <v>257</v>
      </c>
      <c r="B98" s="33" t="s">
        <v>258</v>
      </c>
      <c r="C98" s="12">
        <f>C99</f>
        <v>3670.9</v>
      </c>
    </row>
    <row r="99" spans="1:3" s="9" customFormat="1" ht="63.75" x14ac:dyDescent="0.2">
      <c r="A99" s="30" t="s">
        <v>103</v>
      </c>
      <c r="B99" s="33" t="s">
        <v>104</v>
      </c>
      <c r="C99" s="12">
        <v>3670.9</v>
      </c>
    </row>
    <row r="100" spans="1:3" s="9" customFormat="1" ht="38.25" x14ac:dyDescent="0.2">
      <c r="A100" s="30" t="s">
        <v>19</v>
      </c>
      <c r="B100" s="33" t="s">
        <v>20</v>
      </c>
      <c r="C100" s="12">
        <v>1602.6</v>
      </c>
    </row>
    <row r="101" spans="1:3" s="9" customFormat="1" ht="25.5" x14ac:dyDescent="0.2">
      <c r="A101" s="30" t="s">
        <v>453</v>
      </c>
      <c r="B101" s="33" t="s">
        <v>435</v>
      </c>
      <c r="C101" s="12">
        <v>6.6</v>
      </c>
    </row>
    <row r="102" spans="1:3" s="9" customFormat="1" ht="25.5" x14ac:dyDescent="0.2">
      <c r="A102" s="30" t="s">
        <v>72</v>
      </c>
      <c r="B102" s="33" t="s">
        <v>73</v>
      </c>
      <c r="C102" s="12">
        <v>155</v>
      </c>
    </row>
    <row r="103" spans="1:3" s="9" customFormat="1" ht="51" x14ac:dyDescent="0.2">
      <c r="A103" s="30" t="s">
        <v>84</v>
      </c>
      <c r="B103" s="10" t="s">
        <v>85</v>
      </c>
      <c r="C103" s="12">
        <v>57.7</v>
      </c>
    </row>
    <row r="104" spans="1:3" s="9" customFormat="1" ht="63.75" x14ac:dyDescent="0.2">
      <c r="A104" s="30" t="s">
        <v>86</v>
      </c>
      <c r="B104" s="10" t="s">
        <v>87</v>
      </c>
      <c r="C104" s="12">
        <v>872.5</v>
      </c>
    </row>
    <row r="105" spans="1:3" s="9" customFormat="1" ht="51" x14ac:dyDescent="0.2">
      <c r="A105" s="30" t="s">
        <v>4</v>
      </c>
      <c r="B105" s="10" t="s">
        <v>5</v>
      </c>
      <c r="C105" s="12">
        <v>1110</v>
      </c>
    </row>
    <row r="106" spans="1:3" s="9" customFormat="1" ht="51" x14ac:dyDescent="0.2">
      <c r="A106" s="30" t="s">
        <v>482</v>
      </c>
      <c r="B106" s="10" t="s">
        <v>481</v>
      </c>
      <c r="C106" s="12">
        <v>133.19999999999999</v>
      </c>
    </row>
    <row r="107" spans="1:3" s="8" customFormat="1" ht="25.5" x14ac:dyDescent="0.2">
      <c r="A107" s="30" t="s">
        <v>259</v>
      </c>
      <c r="B107" s="32" t="s">
        <v>260</v>
      </c>
      <c r="C107" s="7">
        <f>C108+C111+C116+C121+C124</f>
        <v>267.8</v>
      </c>
    </row>
    <row r="108" spans="1:3" s="8" customFormat="1" ht="25.5" x14ac:dyDescent="0.2">
      <c r="A108" s="30" t="s">
        <v>261</v>
      </c>
      <c r="B108" s="32" t="s">
        <v>262</v>
      </c>
      <c r="C108" s="7">
        <f>C109+C110</f>
        <v>155.69999999999999</v>
      </c>
    </row>
    <row r="109" spans="1:3" s="9" customFormat="1" ht="25.5" x14ac:dyDescent="0.2">
      <c r="A109" s="30" t="s">
        <v>167</v>
      </c>
      <c r="B109" s="36" t="s">
        <v>168</v>
      </c>
      <c r="C109" s="12">
        <v>148.1</v>
      </c>
    </row>
    <row r="110" spans="1:3" s="9" customFormat="1" ht="25.5" x14ac:dyDescent="0.2">
      <c r="A110" s="30" t="s">
        <v>169</v>
      </c>
      <c r="B110" s="36" t="s">
        <v>170</v>
      </c>
      <c r="C110" s="12">
        <v>7.6</v>
      </c>
    </row>
    <row r="111" spans="1:3" s="8" customFormat="1" x14ac:dyDescent="0.2">
      <c r="A111" s="30" t="s">
        <v>263</v>
      </c>
      <c r="B111" s="32" t="s">
        <v>264</v>
      </c>
      <c r="C111" s="7">
        <f>C114+C112</f>
        <v>1.0999999999999999</v>
      </c>
    </row>
    <row r="112" spans="1:3" s="8" customFormat="1" x14ac:dyDescent="0.2">
      <c r="A112" s="30" t="s">
        <v>485</v>
      </c>
      <c r="B112" s="33" t="s">
        <v>483</v>
      </c>
      <c r="C112" s="7">
        <f>C113</f>
        <v>-0.3</v>
      </c>
    </row>
    <row r="113" spans="1:149" s="8" customFormat="1" x14ac:dyDescent="0.2">
      <c r="A113" s="30" t="s">
        <v>486</v>
      </c>
      <c r="B113" s="33" t="s">
        <v>484</v>
      </c>
      <c r="C113" s="7">
        <v>-0.3</v>
      </c>
    </row>
    <row r="114" spans="1:149" s="9" customFormat="1" x14ac:dyDescent="0.2">
      <c r="A114" s="30" t="s">
        <v>265</v>
      </c>
      <c r="B114" s="36" t="s">
        <v>266</v>
      </c>
      <c r="C114" s="12">
        <f>C115</f>
        <v>1.4</v>
      </c>
    </row>
    <row r="115" spans="1:149" s="9" customFormat="1" ht="51" x14ac:dyDescent="0.2">
      <c r="A115" s="30" t="s">
        <v>171</v>
      </c>
      <c r="B115" s="10" t="s">
        <v>172</v>
      </c>
      <c r="C115" s="12">
        <v>1.4</v>
      </c>
    </row>
    <row r="116" spans="1:149" s="8" customFormat="1" x14ac:dyDescent="0.2">
      <c r="A116" s="30" t="s">
        <v>267</v>
      </c>
      <c r="B116" s="32" t="s">
        <v>268</v>
      </c>
      <c r="C116" s="7">
        <f>SUM(C117:C120)</f>
        <v>162.30000000000001</v>
      </c>
    </row>
    <row r="117" spans="1:149" s="9" customFormat="1" x14ac:dyDescent="0.2">
      <c r="A117" s="30" t="s">
        <v>173</v>
      </c>
      <c r="B117" s="10" t="s">
        <v>174</v>
      </c>
      <c r="C117" s="12">
        <v>48.2</v>
      </c>
    </row>
    <row r="118" spans="1:149" s="9" customFormat="1" ht="25.5" x14ac:dyDescent="0.2">
      <c r="A118" s="30" t="s">
        <v>175</v>
      </c>
      <c r="B118" s="10" t="s">
        <v>176</v>
      </c>
      <c r="C118" s="12">
        <v>25.5</v>
      </c>
    </row>
    <row r="119" spans="1:149" s="9" customFormat="1" x14ac:dyDescent="0.2">
      <c r="A119" s="30" t="s">
        <v>177</v>
      </c>
      <c r="B119" s="10" t="s">
        <v>178</v>
      </c>
      <c r="C119" s="12">
        <v>77.8</v>
      </c>
    </row>
    <row r="120" spans="1:149" s="9" customFormat="1" x14ac:dyDescent="0.2">
      <c r="A120" s="30" t="s">
        <v>179</v>
      </c>
      <c r="B120" s="10" t="s">
        <v>180</v>
      </c>
      <c r="C120" s="12">
        <v>10.8</v>
      </c>
    </row>
    <row r="121" spans="1:149" s="8" customFormat="1" ht="25.5" x14ac:dyDescent="0.2">
      <c r="A121" s="30" t="s">
        <v>269</v>
      </c>
      <c r="B121" s="32" t="s">
        <v>270</v>
      </c>
      <c r="C121" s="7">
        <f>SUM(C122:C123)</f>
        <v>11.899999999999999</v>
      </c>
    </row>
    <row r="122" spans="1:149" s="9" customFormat="1" x14ac:dyDescent="0.2">
      <c r="A122" s="30" t="s">
        <v>181</v>
      </c>
      <c r="B122" s="10" t="s">
        <v>182</v>
      </c>
      <c r="C122" s="12">
        <v>12.2</v>
      </c>
    </row>
    <row r="123" spans="1:149" s="9" customFormat="1" ht="25.5" x14ac:dyDescent="0.2">
      <c r="A123" s="30" t="s">
        <v>488</v>
      </c>
      <c r="B123" s="10" t="s">
        <v>487</v>
      </c>
      <c r="C123" s="12">
        <v>-0.3</v>
      </c>
    </row>
    <row r="124" spans="1:149" s="9" customFormat="1" ht="25.5" x14ac:dyDescent="0.2">
      <c r="A124" s="30" t="s">
        <v>271</v>
      </c>
      <c r="B124" s="32" t="s">
        <v>184</v>
      </c>
      <c r="C124" s="7">
        <f>SUM(C125:C125)</f>
        <v>-63.2</v>
      </c>
    </row>
    <row r="125" spans="1:149" s="9" customFormat="1" ht="25.5" x14ac:dyDescent="0.2">
      <c r="A125" s="30" t="s">
        <v>183</v>
      </c>
      <c r="B125" s="10" t="s">
        <v>184</v>
      </c>
      <c r="C125" s="12">
        <v>-63.2</v>
      </c>
    </row>
    <row r="126" spans="1:149" s="17" customFormat="1" ht="25.5" x14ac:dyDescent="0.2">
      <c r="A126" s="30" t="s">
        <v>272</v>
      </c>
      <c r="B126" s="32" t="s">
        <v>273</v>
      </c>
      <c r="C126" s="7">
        <f>C127+C129+C131+C137+C140</f>
        <v>144261.60000000003</v>
      </c>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row>
    <row r="127" spans="1:149" s="8" customFormat="1" ht="51" x14ac:dyDescent="0.2">
      <c r="A127" s="30" t="s">
        <v>274</v>
      </c>
      <c r="B127" s="32" t="s">
        <v>275</v>
      </c>
      <c r="C127" s="7">
        <f>C128</f>
        <v>1172</v>
      </c>
    </row>
    <row r="128" spans="1:149" s="9" customFormat="1" ht="38.25" x14ac:dyDescent="0.2">
      <c r="A128" s="30" t="s">
        <v>56</v>
      </c>
      <c r="B128" s="33" t="s">
        <v>57</v>
      </c>
      <c r="C128" s="12">
        <v>1172</v>
      </c>
    </row>
    <row r="129" spans="1:3" s="8" customFormat="1" ht="25.5" x14ac:dyDescent="0.2">
      <c r="A129" s="30" t="s">
        <v>276</v>
      </c>
      <c r="B129" s="32" t="s">
        <v>277</v>
      </c>
      <c r="C129" s="7">
        <f t="shared" ref="C129" si="6">C130</f>
        <v>2673.6</v>
      </c>
    </row>
    <row r="130" spans="1:3" s="18" customFormat="1" ht="25.5" x14ac:dyDescent="0.2">
      <c r="A130" s="30" t="s">
        <v>109</v>
      </c>
      <c r="B130" s="33" t="s">
        <v>110</v>
      </c>
      <c r="C130" s="12">
        <v>2673.6</v>
      </c>
    </row>
    <row r="131" spans="1:3" s="8" customFormat="1" ht="63.75" x14ac:dyDescent="0.2">
      <c r="A131" s="30" t="s">
        <v>278</v>
      </c>
      <c r="B131" s="32" t="s">
        <v>279</v>
      </c>
      <c r="C131" s="7">
        <f>C132+C134+C136</f>
        <v>137756.1</v>
      </c>
    </row>
    <row r="132" spans="1:3" s="9" customFormat="1" ht="51" x14ac:dyDescent="0.2">
      <c r="A132" s="30" t="s">
        <v>280</v>
      </c>
      <c r="B132" s="33" t="s">
        <v>281</v>
      </c>
      <c r="C132" s="12">
        <f t="shared" ref="C132" si="7">C133</f>
        <v>121443.3</v>
      </c>
    </row>
    <row r="133" spans="1:3" s="9" customFormat="1" ht="63.75" x14ac:dyDescent="0.2">
      <c r="A133" s="30" t="s">
        <v>58</v>
      </c>
      <c r="B133" s="33" t="s">
        <v>59</v>
      </c>
      <c r="C133" s="12">
        <v>121443.3</v>
      </c>
    </row>
    <row r="134" spans="1:3" s="9" customFormat="1" ht="63.75" x14ac:dyDescent="0.2">
      <c r="A134" s="30" t="s">
        <v>282</v>
      </c>
      <c r="B134" s="33" t="s">
        <v>283</v>
      </c>
      <c r="C134" s="12">
        <f t="shared" ref="C134" si="8">C135</f>
        <v>16302.800000000001</v>
      </c>
    </row>
    <row r="135" spans="1:3" s="9" customFormat="1" ht="51" x14ac:dyDescent="0.2">
      <c r="A135" s="30" t="s">
        <v>60</v>
      </c>
      <c r="B135" s="33" t="s">
        <v>61</v>
      </c>
      <c r="C135" s="12">
        <v>16302.800000000001</v>
      </c>
    </row>
    <row r="136" spans="1:3" s="9" customFormat="1" ht="89.25" x14ac:dyDescent="0.2">
      <c r="A136" s="30" t="s">
        <v>105</v>
      </c>
      <c r="B136" s="33" t="s">
        <v>106</v>
      </c>
      <c r="C136" s="12">
        <v>10</v>
      </c>
    </row>
    <row r="137" spans="1:3" s="8" customFormat="1" x14ac:dyDescent="0.2">
      <c r="A137" s="30" t="s">
        <v>284</v>
      </c>
      <c r="B137" s="32" t="s">
        <v>285</v>
      </c>
      <c r="C137" s="7">
        <f t="shared" ref="C137:C138" si="9">C138</f>
        <v>386.2</v>
      </c>
    </row>
    <row r="138" spans="1:3" s="9" customFormat="1" ht="38.25" x14ac:dyDescent="0.2">
      <c r="A138" s="30" t="s">
        <v>286</v>
      </c>
      <c r="B138" s="33" t="s">
        <v>287</v>
      </c>
      <c r="C138" s="12">
        <f t="shared" si="9"/>
        <v>386.2</v>
      </c>
    </row>
    <row r="139" spans="1:3" s="9" customFormat="1" ht="38.25" x14ac:dyDescent="0.2">
      <c r="A139" s="30" t="s">
        <v>62</v>
      </c>
      <c r="B139" s="33" t="s">
        <v>63</v>
      </c>
      <c r="C139" s="12">
        <v>386.2</v>
      </c>
    </row>
    <row r="140" spans="1:3" s="8" customFormat="1" ht="63.75" x14ac:dyDescent="0.2">
      <c r="A140" s="30" t="s">
        <v>288</v>
      </c>
      <c r="B140" s="32" t="s">
        <v>289</v>
      </c>
      <c r="C140" s="7">
        <f t="shared" ref="C140" si="10">C141</f>
        <v>2273.6999999999998</v>
      </c>
    </row>
    <row r="141" spans="1:3" s="9" customFormat="1" ht="38.25" x14ac:dyDescent="0.2">
      <c r="A141" s="30" t="s">
        <v>455</v>
      </c>
      <c r="B141" s="33" t="s">
        <v>454</v>
      </c>
      <c r="C141" s="12">
        <f>C142</f>
        <v>2273.6999999999998</v>
      </c>
    </row>
    <row r="142" spans="1:3" s="9" customFormat="1" ht="38.25" x14ac:dyDescent="0.2">
      <c r="A142" s="30" t="s">
        <v>456</v>
      </c>
      <c r="B142" s="33" t="s">
        <v>381</v>
      </c>
      <c r="C142" s="12">
        <v>2273.6999999999998</v>
      </c>
    </row>
    <row r="143" spans="1:3" s="8" customFormat="1" x14ac:dyDescent="0.2">
      <c r="A143" s="30" t="s">
        <v>290</v>
      </c>
      <c r="B143" s="32" t="s">
        <v>291</v>
      </c>
      <c r="C143" s="7">
        <f>C144+C151+C159</f>
        <v>176152.40000000002</v>
      </c>
    </row>
    <row r="144" spans="1:3" s="8" customFormat="1" x14ac:dyDescent="0.2">
      <c r="A144" s="30" t="s">
        <v>292</v>
      </c>
      <c r="B144" s="32" t="s">
        <v>293</v>
      </c>
      <c r="C144" s="7">
        <f>C145+C146+C147+C150</f>
        <v>30575.1</v>
      </c>
    </row>
    <row r="145" spans="1:3" s="9" customFormat="1" ht="25.5" x14ac:dyDescent="0.2">
      <c r="A145" s="30" t="s">
        <v>21</v>
      </c>
      <c r="B145" s="10" t="s">
        <v>22</v>
      </c>
      <c r="C145" s="12">
        <v>6922.7</v>
      </c>
    </row>
    <row r="146" spans="1:3" s="9" customFormat="1" x14ac:dyDescent="0.2">
      <c r="A146" s="30" t="s">
        <v>23</v>
      </c>
      <c r="B146" s="10" t="s">
        <v>24</v>
      </c>
      <c r="C146" s="12">
        <v>7499.4</v>
      </c>
    </row>
    <row r="147" spans="1:3" s="9" customFormat="1" x14ac:dyDescent="0.2">
      <c r="A147" s="30" t="s">
        <v>25</v>
      </c>
      <c r="B147" s="10" t="s">
        <v>26</v>
      </c>
      <c r="C147" s="12">
        <f>C148+C149</f>
        <v>16137.599999999999</v>
      </c>
    </row>
    <row r="148" spans="1:3" s="9" customFormat="1" x14ac:dyDescent="0.2">
      <c r="A148" s="30" t="s">
        <v>457</v>
      </c>
      <c r="B148" s="10" t="s">
        <v>373</v>
      </c>
      <c r="C148" s="12">
        <v>10698.599999999999</v>
      </c>
    </row>
    <row r="149" spans="1:3" s="9" customFormat="1" x14ac:dyDescent="0.2">
      <c r="A149" s="30" t="s">
        <v>458</v>
      </c>
      <c r="B149" s="10" t="s">
        <v>374</v>
      </c>
      <c r="C149" s="12">
        <v>5439</v>
      </c>
    </row>
    <row r="150" spans="1:3" s="9" customFormat="1" ht="25.5" x14ac:dyDescent="0.2">
      <c r="A150" s="30" t="s">
        <v>27</v>
      </c>
      <c r="B150" s="10" t="s">
        <v>28</v>
      </c>
      <c r="C150" s="12">
        <v>15.4</v>
      </c>
    </row>
    <row r="151" spans="1:3" s="8" customFormat="1" x14ac:dyDescent="0.2">
      <c r="A151" s="30" t="s">
        <v>294</v>
      </c>
      <c r="B151" s="32" t="s">
        <v>295</v>
      </c>
      <c r="C151" s="7">
        <f>C152+C154+C155+C157</f>
        <v>13325.6</v>
      </c>
    </row>
    <row r="152" spans="1:3" s="9" customFormat="1" ht="38.25" x14ac:dyDescent="0.2">
      <c r="A152" s="30" t="s">
        <v>296</v>
      </c>
      <c r="B152" s="33" t="s">
        <v>297</v>
      </c>
      <c r="C152" s="12">
        <f t="shared" ref="C152" si="11">C153</f>
        <v>10997.4</v>
      </c>
    </row>
    <row r="153" spans="1:3" s="9" customFormat="1" ht="38.25" x14ac:dyDescent="0.2">
      <c r="A153" s="30" t="s">
        <v>38</v>
      </c>
      <c r="B153" s="33" t="s">
        <v>39</v>
      </c>
      <c r="C153" s="12">
        <v>10997.4</v>
      </c>
    </row>
    <row r="154" spans="1:3" s="9" customFormat="1" ht="25.5" x14ac:dyDescent="0.2">
      <c r="A154" s="30" t="s">
        <v>185</v>
      </c>
      <c r="B154" s="33" t="s">
        <v>186</v>
      </c>
      <c r="C154" s="12">
        <v>1963.2</v>
      </c>
    </row>
    <row r="155" spans="1:3" s="9" customFormat="1" ht="38.25" x14ac:dyDescent="0.2">
      <c r="A155" s="30" t="s">
        <v>298</v>
      </c>
      <c r="B155" s="10" t="s">
        <v>299</v>
      </c>
      <c r="C155" s="12">
        <f>C156</f>
        <v>265</v>
      </c>
    </row>
    <row r="156" spans="1:3" s="9" customFormat="1" ht="38.25" x14ac:dyDescent="0.2">
      <c r="A156" s="30" t="s">
        <v>40</v>
      </c>
      <c r="B156" s="10" t="s">
        <v>41</v>
      </c>
      <c r="C156" s="12">
        <v>265</v>
      </c>
    </row>
    <row r="157" spans="1:3" s="9" customFormat="1" ht="25.5" x14ac:dyDescent="0.2">
      <c r="A157" s="30" t="s">
        <v>300</v>
      </c>
      <c r="B157" s="33" t="s">
        <v>301</v>
      </c>
      <c r="C157" s="12">
        <f t="shared" ref="C157" si="12">C158</f>
        <v>100</v>
      </c>
    </row>
    <row r="158" spans="1:3" s="9" customFormat="1" ht="25.5" x14ac:dyDescent="0.2">
      <c r="A158" s="30" t="s">
        <v>42</v>
      </c>
      <c r="B158" s="33" t="s">
        <v>43</v>
      </c>
      <c r="C158" s="12">
        <v>100</v>
      </c>
    </row>
    <row r="159" spans="1:3" s="8" customFormat="1" x14ac:dyDescent="0.2">
      <c r="A159" s="30" t="s">
        <v>302</v>
      </c>
      <c r="B159" s="32" t="s">
        <v>303</v>
      </c>
      <c r="C159" s="7">
        <f t="shared" ref="C159" si="13">C160</f>
        <v>132251.70000000001</v>
      </c>
    </row>
    <row r="160" spans="1:3" s="9" customFormat="1" x14ac:dyDescent="0.2">
      <c r="A160" s="30" t="s">
        <v>304</v>
      </c>
      <c r="B160" s="33" t="s">
        <v>305</v>
      </c>
      <c r="C160" s="12">
        <f>SUM(C161,C162,C163)</f>
        <v>132251.70000000001</v>
      </c>
    </row>
    <row r="161" spans="1:3" s="9" customFormat="1" ht="38.25" x14ac:dyDescent="0.2">
      <c r="A161" s="30" t="s">
        <v>74</v>
      </c>
      <c r="B161" s="33" t="s">
        <v>75</v>
      </c>
      <c r="C161" s="12">
        <v>48701.1</v>
      </c>
    </row>
    <row r="162" spans="1:3" s="9" customFormat="1" ht="25.5" x14ac:dyDescent="0.2">
      <c r="A162" s="30" t="s">
        <v>76</v>
      </c>
      <c r="B162" s="33" t="s">
        <v>77</v>
      </c>
      <c r="C162" s="12">
        <v>68443.899999999994</v>
      </c>
    </row>
    <row r="163" spans="1:3" s="9" customFormat="1" ht="38.25" x14ac:dyDescent="0.2">
      <c r="A163" s="30" t="s">
        <v>78</v>
      </c>
      <c r="B163" s="33" t="s">
        <v>79</v>
      </c>
      <c r="C163" s="12">
        <v>15106.7</v>
      </c>
    </row>
    <row r="164" spans="1:3" s="8" customFormat="1" ht="25.5" x14ac:dyDescent="0.2">
      <c r="A164" s="30" t="s">
        <v>306</v>
      </c>
      <c r="B164" s="32" t="s">
        <v>459</v>
      </c>
      <c r="C164" s="7">
        <f>C165+C175</f>
        <v>441582.19999999995</v>
      </c>
    </row>
    <row r="165" spans="1:3" s="8" customFormat="1" x14ac:dyDescent="0.2">
      <c r="A165" s="30" t="s">
        <v>307</v>
      </c>
      <c r="B165" s="32" t="s">
        <v>308</v>
      </c>
      <c r="C165" s="7">
        <f>C167+C166+C168+C169+C171+C173</f>
        <v>73008.900000000009</v>
      </c>
    </row>
    <row r="166" spans="1:3" s="18" customFormat="1" ht="38.25" x14ac:dyDescent="0.2">
      <c r="A166" s="30" t="s">
        <v>187</v>
      </c>
      <c r="B166" s="33" t="s">
        <v>188</v>
      </c>
      <c r="C166" s="12">
        <v>68.5</v>
      </c>
    </row>
    <row r="167" spans="1:3" s="9" customFormat="1" ht="25.5" x14ac:dyDescent="0.2">
      <c r="A167" s="30" t="s">
        <v>206</v>
      </c>
      <c r="B167" s="33" t="s">
        <v>207</v>
      </c>
      <c r="C167" s="12">
        <v>1743.6</v>
      </c>
    </row>
    <row r="168" spans="1:3" s="9" customFormat="1" ht="25.5" x14ac:dyDescent="0.2">
      <c r="A168" s="30" t="s">
        <v>189</v>
      </c>
      <c r="B168" s="33" t="s">
        <v>190</v>
      </c>
      <c r="C168" s="12">
        <v>6</v>
      </c>
    </row>
    <row r="169" spans="1:3" s="9" customFormat="1" ht="25.5" x14ac:dyDescent="0.2">
      <c r="A169" s="30" t="s">
        <v>309</v>
      </c>
      <c r="B169" s="33" t="s">
        <v>310</v>
      </c>
      <c r="C169" s="12">
        <f>C170</f>
        <v>74.599999999999994</v>
      </c>
    </row>
    <row r="170" spans="1:3" s="9" customFormat="1" ht="63.75" x14ac:dyDescent="0.2">
      <c r="A170" s="30" t="s">
        <v>80</v>
      </c>
      <c r="B170" s="33" t="s">
        <v>81</v>
      </c>
      <c r="C170" s="12">
        <v>74.599999999999994</v>
      </c>
    </row>
    <row r="171" spans="1:3" s="9" customFormat="1" ht="25.5" x14ac:dyDescent="0.2">
      <c r="A171" s="30" t="s">
        <v>311</v>
      </c>
      <c r="B171" s="33" t="s">
        <v>312</v>
      </c>
      <c r="C171" s="12">
        <f>C172</f>
        <v>54.9</v>
      </c>
    </row>
    <row r="172" spans="1:3" s="9" customFormat="1" ht="51" x14ac:dyDescent="0.2">
      <c r="A172" s="30" t="s">
        <v>313</v>
      </c>
      <c r="B172" s="33" t="s">
        <v>107</v>
      </c>
      <c r="C172" s="12">
        <v>54.9</v>
      </c>
    </row>
    <row r="173" spans="1:3" s="9" customFormat="1" x14ac:dyDescent="0.2">
      <c r="A173" s="30" t="s">
        <v>314</v>
      </c>
      <c r="B173" s="33" t="s">
        <v>315</v>
      </c>
      <c r="C173" s="12">
        <f>C174</f>
        <v>71061.3</v>
      </c>
    </row>
    <row r="174" spans="1:3" s="9" customFormat="1" ht="25.5" x14ac:dyDescent="0.2">
      <c r="A174" s="30" t="s">
        <v>6</v>
      </c>
      <c r="B174" s="33" t="s">
        <v>7</v>
      </c>
      <c r="C174" s="12">
        <v>71061.3</v>
      </c>
    </row>
    <row r="175" spans="1:3" s="8" customFormat="1" x14ac:dyDescent="0.2">
      <c r="A175" s="30" t="s">
        <v>316</v>
      </c>
      <c r="B175" s="32" t="s">
        <v>317</v>
      </c>
      <c r="C175" s="7">
        <f>C176+C178</f>
        <v>368573.29999999993</v>
      </c>
    </row>
    <row r="176" spans="1:3" s="9" customFormat="1" ht="25.5" x14ac:dyDescent="0.2">
      <c r="A176" s="30" t="s">
        <v>318</v>
      </c>
      <c r="B176" s="33" t="s">
        <v>319</v>
      </c>
      <c r="C176" s="12">
        <f>C177</f>
        <v>14452.5</v>
      </c>
    </row>
    <row r="177" spans="1:3" s="9" customFormat="1" ht="25.5" x14ac:dyDescent="0.2">
      <c r="A177" s="30" t="s">
        <v>90</v>
      </c>
      <c r="B177" s="33" t="s">
        <v>91</v>
      </c>
      <c r="C177" s="12">
        <v>14452.5</v>
      </c>
    </row>
    <row r="178" spans="1:3" s="9" customFormat="1" x14ac:dyDescent="0.2">
      <c r="A178" s="30" t="s">
        <v>320</v>
      </c>
      <c r="B178" s="33" t="s">
        <v>321</v>
      </c>
      <c r="C178" s="12">
        <f>C179</f>
        <v>354120.79999999993</v>
      </c>
    </row>
    <row r="179" spans="1:3" s="9" customFormat="1" ht="25.5" x14ac:dyDescent="0.2">
      <c r="A179" s="30" t="s">
        <v>460</v>
      </c>
      <c r="B179" s="33" t="s">
        <v>3</v>
      </c>
      <c r="C179" s="12">
        <v>354120.79999999993</v>
      </c>
    </row>
    <row r="180" spans="1:3" s="8" customFormat="1" ht="25.5" x14ac:dyDescent="0.2">
      <c r="A180" s="30" t="s">
        <v>322</v>
      </c>
      <c r="B180" s="32" t="s">
        <v>323</v>
      </c>
      <c r="C180" s="7">
        <f>C181+C186</f>
        <v>16494.900000000001</v>
      </c>
    </row>
    <row r="181" spans="1:3" s="8" customFormat="1" ht="63.75" x14ac:dyDescent="0.2">
      <c r="A181" s="30" t="s">
        <v>324</v>
      </c>
      <c r="B181" s="32" t="s">
        <v>325</v>
      </c>
      <c r="C181" s="7">
        <f t="shared" ref="C181" si="14">C182+C184</f>
        <v>7408.1</v>
      </c>
    </row>
    <row r="182" spans="1:3" s="9" customFormat="1" ht="76.5" x14ac:dyDescent="0.2">
      <c r="A182" s="30" t="s">
        <v>326</v>
      </c>
      <c r="B182" s="33" t="s">
        <v>327</v>
      </c>
      <c r="C182" s="12">
        <f t="shared" ref="C182" si="15">C183</f>
        <v>2813.4</v>
      </c>
    </row>
    <row r="183" spans="1:3" s="9" customFormat="1" ht="76.5" x14ac:dyDescent="0.2">
      <c r="A183" s="30" t="s">
        <v>64</v>
      </c>
      <c r="B183" s="33" t="s">
        <v>65</v>
      </c>
      <c r="C183" s="12">
        <v>2813.4</v>
      </c>
    </row>
    <row r="184" spans="1:3" s="9" customFormat="1" ht="76.5" x14ac:dyDescent="0.2">
      <c r="A184" s="30" t="s">
        <v>328</v>
      </c>
      <c r="B184" s="10" t="s">
        <v>329</v>
      </c>
      <c r="C184" s="12">
        <f>C185</f>
        <v>4594.7</v>
      </c>
    </row>
    <row r="185" spans="1:3" s="9" customFormat="1" ht="63.75" x14ac:dyDescent="0.2">
      <c r="A185" s="30" t="s">
        <v>198</v>
      </c>
      <c r="B185" s="10" t="s">
        <v>199</v>
      </c>
      <c r="C185" s="12">
        <v>4594.7</v>
      </c>
    </row>
    <row r="186" spans="1:3" s="8" customFormat="1" ht="25.5" x14ac:dyDescent="0.2">
      <c r="A186" s="30" t="s">
        <v>330</v>
      </c>
      <c r="B186" s="32" t="s">
        <v>331</v>
      </c>
      <c r="C186" s="7">
        <f>C187</f>
        <v>9086.7999999999993</v>
      </c>
    </row>
    <row r="187" spans="1:3" s="9" customFormat="1" ht="38.25" x14ac:dyDescent="0.2">
      <c r="A187" s="30" t="s">
        <v>332</v>
      </c>
      <c r="B187" s="33" t="s">
        <v>333</v>
      </c>
      <c r="C187" s="12">
        <f>C188</f>
        <v>9086.7999999999993</v>
      </c>
    </row>
    <row r="188" spans="1:3" s="9" customFormat="1" ht="38.25" x14ac:dyDescent="0.2">
      <c r="A188" s="30" t="s">
        <v>66</v>
      </c>
      <c r="B188" s="33" t="s">
        <v>67</v>
      </c>
      <c r="C188" s="12">
        <v>9086.7999999999993</v>
      </c>
    </row>
    <row r="189" spans="1:3" s="8" customFormat="1" x14ac:dyDescent="0.2">
      <c r="A189" s="30" t="s">
        <v>334</v>
      </c>
      <c r="B189" s="32" t="s">
        <v>335</v>
      </c>
      <c r="C189" s="7">
        <f t="shared" ref="C189:C190" si="16">C190</f>
        <v>352.8</v>
      </c>
    </row>
    <row r="190" spans="1:3" s="8" customFormat="1" ht="38.25" x14ac:dyDescent="0.2">
      <c r="A190" s="30" t="s">
        <v>336</v>
      </c>
      <c r="B190" s="32" t="s">
        <v>337</v>
      </c>
      <c r="C190" s="7">
        <f t="shared" si="16"/>
        <v>352.8</v>
      </c>
    </row>
    <row r="191" spans="1:3" s="18" customFormat="1" ht="25.5" x14ac:dyDescent="0.2">
      <c r="A191" s="30" t="s">
        <v>30</v>
      </c>
      <c r="B191" s="33" t="s">
        <v>31</v>
      </c>
      <c r="C191" s="12">
        <v>352.8</v>
      </c>
    </row>
    <row r="192" spans="1:3" s="8" customFormat="1" x14ac:dyDescent="0.2">
      <c r="A192" s="30" t="s">
        <v>338</v>
      </c>
      <c r="B192" s="32" t="s">
        <v>339</v>
      </c>
      <c r="C192" s="7">
        <f>C193+C211+C216+C224</f>
        <v>1645374.2</v>
      </c>
    </row>
    <row r="193" spans="1:3" s="9" customFormat="1" ht="25.5" x14ac:dyDescent="0.2">
      <c r="A193" s="30" t="s">
        <v>492</v>
      </c>
      <c r="B193" s="32" t="s">
        <v>489</v>
      </c>
      <c r="C193" s="7">
        <f>SUM(C194:C210)</f>
        <v>1318646.8</v>
      </c>
    </row>
    <row r="194" spans="1:3" s="18" customFormat="1" ht="51" x14ac:dyDescent="0.2">
      <c r="A194" s="30" t="s">
        <v>502</v>
      </c>
      <c r="B194" s="10" t="s">
        <v>490</v>
      </c>
      <c r="C194" s="12">
        <v>695.09999999999991</v>
      </c>
    </row>
    <row r="195" spans="1:3" s="18" customFormat="1" ht="51" x14ac:dyDescent="0.2">
      <c r="A195" s="30" t="s">
        <v>491</v>
      </c>
      <c r="B195" s="10" t="s">
        <v>493</v>
      </c>
      <c r="C195" s="12">
        <v>2039.1</v>
      </c>
    </row>
    <row r="196" spans="1:3" s="18" customFormat="1" ht="38.25" x14ac:dyDescent="0.2">
      <c r="A196" s="30" t="s">
        <v>495</v>
      </c>
      <c r="B196" s="10" t="s">
        <v>494</v>
      </c>
      <c r="C196" s="12">
        <v>20869.100000000002</v>
      </c>
    </row>
    <row r="197" spans="1:3" s="18" customFormat="1" ht="51" x14ac:dyDescent="0.2">
      <c r="A197" s="30" t="s">
        <v>497</v>
      </c>
      <c r="B197" s="10" t="s">
        <v>496</v>
      </c>
      <c r="C197" s="12">
        <v>9338.2999999999993</v>
      </c>
    </row>
    <row r="198" spans="1:3" s="18" customFormat="1" ht="38.25" x14ac:dyDescent="0.2">
      <c r="A198" s="30" t="s">
        <v>499</v>
      </c>
      <c r="B198" s="10" t="s">
        <v>498</v>
      </c>
      <c r="C198" s="12">
        <v>4630</v>
      </c>
    </row>
    <row r="199" spans="1:3" s="18" customFormat="1" ht="63.75" x14ac:dyDescent="0.2">
      <c r="A199" s="30" t="s">
        <v>501</v>
      </c>
      <c r="B199" s="10" t="s">
        <v>500</v>
      </c>
      <c r="C199" s="12">
        <v>6.2</v>
      </c>
    </row>
    <row r="200" spans="1:3" s="18" customFormat="1" ht="38.25" x14ac:dyDescent="0.2">
      <c r="A200" s="30" t="s">
        <v>504</v>
      </c>
      <c r="B200" s="10" t="s">
        <v>503</v>
      </c>
      <c r="C200" s="12">
        <v>127.30000000000001</v>
      </c>
    </row>
    <row r="201" spans="1:3" s="18" customFormat="1" ht="38.25" x14ac:dyDescent="0.2">
      <c r="A201" s="30" t="s">
        <v>506</v>
      </c>
      <c r="B201" s="10" t="s">
        <v>505</v>
      </c>
      <c r="C201" s="12">
        <v>1228467.7999999998</v>
      </c>
    </row>
    <row r="202" spans="1:3" s="18" customFormat="1" ht="38.25" x14ac:dyDescent="0.2">
      <c r="A202" s="30" t="s">
        <v>508</v>
      </c>
      <c r="B202" s="10" t="s">
        <v>507</v>
      </c>
      <c r="C202" s="12">
        <v>456.5</v>
      </c>
    </row>
    <row r="203" spans="1:3" s="18" customFormat="1" ht="51" x14ac:dyDescent="0.2">
      <c r="A203" s="31" t="s">
        <v>510</v>
      </c>
      <c r="B203" s="10" t="s">
        <v>509</v>
      </c>
      <c r="C203" s="12">
        <v>8820.2999999999993</v>
      </c>
    </row>
    <row r="204" spans="1:3" s="18" customFormat="1" ht="51" x14ac:dyDescent="0.2">
      <c r="A204" s="31" t="s">
        <v>512</v>
      </c>
      <c r="B204" s="10" t="s">
        <v>511</v>
      </c>
      <c r="C204" s="12">
        <v>4509.3999999999996</v>
      </c>
    </row>
    <row r="205" spans="1:3" s="18" customFormat="1" ht="63.75" x14ac:dyDescent="0.2">
      <c r="A205" s="31" t="s">
        <v>514</v>
      </c>
      <c r="B205" s="10" t="s">
        <v>513</v>
      </c>
      <c r="C205" s="12">
        <v>374.8</v>
      </c>
    </row>
    <row r="206" spans="1:3" s="18" customFormat="1" ht="63.75" x14ac:dyDescent="0.2">
      <c r="A206" s="31" t="s">
        <v>516</v>
      </c>
      <c r="B206" s="10" t="s">
        <v>515</v>
      </c>
      <c r="C206" s="12">
        <v>168.39999999999998</v>
      </c>
    </row>
    <row r="207" spans="1:3" s="18" customFormat="1" ht="89.25" x14ac:dyDescent="0.2">
      <c r="A207" s="31" t="s">
        <v>518</v>
      </c>
      <c r="B207" s="10" t="s">
        <v>517</v>
      </c>
      <c r="C207" s="12">
        <v>19</v>
      </c>
    </row>
    <row r="208" spans="1:3" s="18" customFormat="1" ht="38.25" x14ac:dyDescent="0.2">
      <c r="A208" s="31" t="s">
        <v>520</v>
      </c>
      <c r="B208" s="10" t="s">
        <v>519</v>
      </c>
      <c r="C208" s="12">
        <v>28967.100000000002</v>
      </c>
    </row>
    <row r="209" spans="1:3" s="18" customFormat="1" ht="51" x14ac:dyDescent="0.2">
      <c r="A209" s="31" t="s">
        <v>522</v>
      </c>
      <c r="B209" s="10" t="s">
        <v>521</v>
      </c>
      <c r="C209" s="12">
        <v>9131.7999999999993</v>
      </c>
    </row>
    <row r="210" spans="1:3" s="18" customFormat="1" ht="38.25" x14ac:dyDescent="0.2">
      <c r="A210" s="31" t="s">
        <v>524</v>
      </c>
      <c r="B210" s="10" t="s">
        <v>523</v>
      </c>
      <c r="C210" s="12">
        <v>26.6</v>
      </c>
    </row>
    <row r="211" spans="1:3" s="8" customFormat="1" ht="63.75" x14ac:dyDescent="0.2">
      <c r="A211" s="30" t="s">
        <v>526</v>
      </c>
      <c r="B211" s="32" t="s">
        <v>525</v>
      </c>
      <c r="C211" s="7">
        <f>SUM(C212:C215)</f>
        <v>87594.9</v>
      </c>
    </row>
    <row r="212" spans="1:3" s="8" customFormat="1" ht="63.75" x14ac:dyDescent="0.2">
      <c r="A212" s="30" t="s">
        <v>527</v>
      </c>
      <c r="B212" s="33" t="s">
        <v>525</v>
      </c>
      <c r="C212" s="12">
        <v>59593.999999999993</v>
      </c>
    </row>
    <row r="213" spans="1:3" s="8" customFormat="1" ht="63.75" x14ac:dyDescent="0.2">
      <c r="A213" s="30" t="s">
        <v>529</v>
      </c>
      <c r="B213" s="33" t="s">
        <v>528</v>
      </c>
      <c r="C213" s="12">
        <v>317.10000000000002</v>
      </c>
    </row>
    <row r="214" spans="1:3" s="8" customFormat="1" ht="51" x14ac:dyDescent="0.2">
      <c r="A214" s="30" t="s">
        <v>531</v>
      </c>
      <c r="B214" s="33" t="s">
        <v>530</v>
      </c>
      <c r="C214" s="12">
        <v>55.9</v>
      </c>
    </row>
    <row r="215" spans="1:3" s="8" customFormat="1" ht="51" x14ac:dyDescent="0.2">
      <c r="A215" s="30" t="s">
        <v>533</v>
      </c>
      <c r="B215" s="33" t="s">
        <v>532</v>
      </c>
      <c r="C215" s="12">
        <v>27627.9</v>
      </c>
    </row>
    <row r="216" spans="1:3" s="8" customFormat="1" x14ac:dyDescent="0.2">
      <c r="A216" s="30" t="s">
        <v>536</v>
      </c>
      <c r="B216" s="32" t="s">
        <v>534</v>
      </c>
      <c r="C216" s="7">
        <f>SUM(C217:C223)</f>
        <v>235513.49999999997</v>
      </c>
    </row>
    <row r="217" spans="1:3" s="8" customFormat="1" ht="38.25" x14ac:dyDescent="0.2">
      <c r="A217" s="30" t="s">
        <v>537</v>
      </c>
      <c r="B217" s="33" t="s">
        <v>535</v>
      </c>
      <c r="C217" s="12">
        <v>714.19999999999993</v>
      </c>
    </row>
    <row r="218" spans="1:3" s="8" customFormat="1" ht="51" x14ac:dyDescent="0.2">
      <c r="A218" s="30" t="s">
        <v>539</v>
      </c>
      <c r="B218" s="33" t="s">
        <v>538</v>
      </c>
      <c r="C218" s="12">
        <v>526.20000000000005</v>
      </c>
    </row>
    <row r="219" spans="1:3" s="8" customFormat="1" ht="127.5" x14ac:dyDescent="0.2">
      <c r="A219" s="30" t="s">
        <v>544</v>
      </c>
      <c r="B219" s="33" t="s">
        <v>540</v>
      </c>
      <c r="C219" s="12">
        <v>10.5</v>
      </c>
    </row>
    <row r="220" spans="1:3" s="8" customFormat="1" ht="38.25" x14ac:dyDescent="0.2">
      <c r="A220" s="30" t="s">
        <v>545</v>
      </c>
      <c r="B220" s="33" t="s">
        <v>32</v>
      </c>
      <c r="C220" s="12">
        <v>654.50000000000011</v>
      </c>
    </row>
    <row r="221" spans="1:3" s="8" customFormat="1" ht="51" x14ac:dyDescent="0.2">
      <c r="A221" s="30" t="s">
        <v>546</v>
      </c>
      <c r="B221" s="33" t="s">
        <v>541</v>
      </c>
      <c r="C221" s="12">
        <v>224117.5</v>
      </c>
    </row>
    <row r="222" spans="1:3" s="8" customFormat="1" ht="51" x14ac:dyDescent="0.2">
      <c r="A222" s="30" t="s">
        <v>547</v>
      </c>
      <c r="B222" s="33" t="s">
        <v>542</v>
      </c>
      <c r="C222" s="12">
        <v>2986.8</v>
      </c>
    </row>
    <row r="223" spans="1:3" s="8" customFormat="1" ht="51" x14ac:dyDescent="0.2">
      <c r="A223" s="30" t="s">
        <v>548</v>
      </c>
      <c r="B223" s="33" t="s">
        <v>543</v>
      </c>
      <c r="C223" s="12">
        <v>6503.8</v>
      </c>
    </row>
    <row r="224" spans="1:3" s="8" customFormat="1" ht="25.5" x14ac:dyDescent="0.2">
      <c r="A224" s="30" t="s">
        <v>549</v>
      </c>
      <c r="B224" s="32" t="s">
        <v>550</v>
      </c>
      <c r="C224" s="7">
        <f>C225</f>
        <v>3619</v>
      </c>
    </row>
    <row r="225" spans="1:3" s="18" customFormat="1" ht="51" x14ac:dyDescent="0.2">
      <c r="A225" s="30" t="s">
        <v>551</v>
      </c>
      <c r="B225" s="10" t="s">
        <v>552</v>
      </c>
      <c r="C225" s="12">
        <v>3619</v>
      </c>
    </row>
    <row r="226" spans="1:3" s="8" customFormat="1" x14ac:dyDescent="0.2">
      <c r="A226" s="30" t="s">
        <v>340</v>
      </c>
      <c r="B226" s="32" t="s">
        <v>341</v>
      </c>
      <c r="C226" s="7">
        <f>C227+C229</f>
        <v>-12237.199999999999</v>
      </c>
    </row>
    <row r="227" spans="1:3" s="8" customFormat="1" x14ac:dyDescent="0.2">
      <c r="A227" s="30" t="s">
        <v>342</v>
      </c>
      <c r="B227" s="32" t="s">
        <v>343</v>
      </c>
      <c r="C227" s="7">
        <f>C228</f>
        <v>56.100000000000023</v>
      </c>
    </row>
    <row r="228" spans="1:3" s="18" customFormat="1" ht="25.5" x14ac:dyDescent="0.2">
      <c r="A228" s="30" t="s">
        <v>15</v>
      </c>
      <c r="B228" s="10" t="s">
        <v>16</v>
      </c>
      <c r="C228" s="12">
        <v>56.100000000000023</v>
      </c>
    </row>
    <row r="229" spans="1:3" s="8" customFormat="1" x14ac:dyDescent="0.2">
      <c r="A229" s="30" t="s">
        <v>344</v>
      </c>
      <c r="B229" s="14" t="s">
        <v>345</v>
      </c>
      <c r="C229" s="7">
        <f>C230</f>
        <v>-12293.3</v>
      </c>
    </row>
    <row r="230" spans="1:3" s="18" customFormat="1" x14ac:dyDescent="0.2">
      <c r="A230" s="30" t="s">
        <v>17</v>
      </c>
      <c r="B230" s="10" t="s">
        <v>18</v>
      </c>
      <c r="C230" s="12">
        <v>-12293.3</v>
      </c>
    </row>
    <row r="231" spans="1:3" x14ac:dyDescent="0.2">
      <c r="A231" s="20" t="s">
        <v>553</v>
      </c>
      <c r="B231" s="21" t="s">
        <v>346</v>
      </c>
      <c r="C231" s="22">
        <v>68067329.200000003</v>
      </c>
    </row>
    <row r="232" spans="1:3" ht="25.5" x14ac:dyDescent="0.2">
      <c r="A232" s="20" t="s">
        <v>554</v>
      </c>
      <c r="B232" s="21" t="s">
        <v>347</v>
      </c>
      <c r="C232" s="22">
        <v>67024137.700000003</v>
      </c>
    </row>
    <row r="233" spans="1:3" x14ac:dyDescent="0.2">
      <c r="A233" s="20" t="s">
        <v>555</v>
      </c>
      <c r="B233" s="21" t="s">
        <v>348</v>
      </c>
      <c r="C233" s="22">
        <f t="shared" ref="C233" si="17">SUM(C234:C242)</f>
        <v>16400127.799999999</v>
      </c>
    </row>
    <row r="234" spans="1:3" ht="25.5" x14ac:dyDescent="0.2">
      <c r="A234" s="37" t="s">
        <v>556</v>
      </c>
      <c r="B234" s="23" t="s">
        <v>111</v>
      </c>
      <c r="C234" s="24">
        <v>6404851.5</v>
      </c>
    </row>
    <row r="235" spans="1:3" ht="25.5" x14ac:dyDescent="0.2">
      <c r="A235" s="37" t="s">
        <v>557</v>
      </c>
      <c r="B235" s="23" t="s">
        <v>558</v>
      </c>
      <c r="C235" s="24">
        <v>5136961.0999999996</v>
      </c>
    </row>
    <row r="236" spans="1:3" ht="38.25" x14ac:dyDescent="0.2">
      <c r="A236" s="37" t="s">
        <v>559</v>
      </c>
      <c r="B236" s="23" t="s">
        <v>415</v>
      </c>
      <c r="C236" s="24">
        <v>2546790</v>
      </c>
    </row>
    <row r="237" spans="1:3" ht="38.25" x14ac:dyDescent="0.2">
      <c r="A237" s="37" t="s">
        <v>560</v>
      </c>
      <c r="B237" s="23" t="s">
        <v>416</v>
      </c>
      <c r="C237" s="24">
        <v>83264.3</v>
      </c>
    </row>
    <row r="238" spans="1:3" ht="63.75" x14ac:dyDescent="0.2">
      <c r="A238" s="37" t="s">
        <v>561</v>
      </c>
      <c r="B238" s="23" t="s">
        <v>562</v>
      </c>
      <c r="C238" s="24">
        <v>1766400</v>
      </c>
    </row>
    <row r="239" spans="1:3" ht="42.75" customHeight="1" x14ac:dyDescent="0.2">
      <c r="A239" s="37" t="s">
        <v>563</v>
      </c>
      <c r="B239" s="23" t="s">
        <v>564</v>
      </c>
      <c r="C239" s="24">
        <v>120717</v>
      </c>
    </row>
    <row r="240" spans="1:3" ht="102" x14ac:dyDescent="0.2">
      <c r="A240" s="37" t="s">
        <v>565</v>
      </c>
      <c r="B240" s="23" t="s">
        <v>830</v>
      </c>
      <c r="C240" s="24">
        <v>65052.2</v>
      </c>
    </row>
    <row r="241" spans="1:3" ht="63.75" x14ac:dyDescent="0.2">
      <c r="A241" s="37" t="s">
        <v>566</v>
      </c>
      <c r="B241" s="23" t="s">
        <v>567</v>
      </c>
      <c r="C241" s="24">
        <v>197546.7</v>
      </c>
    </row>
    <row r="242" spans="1:3" ht="76.5" x14ac:dyDescent="0.2">
      <c r="A242" s="37" t="s">
        <v>568</v>
      </c>
      <c r="B242" s="23" t="s">
        <v>569</v>
      </c>
      <c r="C242" s="24">
        <v>78545</v>
      </c>
    </row>
    <row r="243" spans="1:3" ht="25.5" x14ac:dyDescent="0.2">
      <c r="A243" s="20" t="s">
        <v>461</v>
      </c>
      <c r="B243" s="21" t="s">
        <v>349</v>
      </c>
      <c r="C243" s="22">
        <v>22286895.700000003</v>
      </c>
    </row>
    <row r="244" spans="1:3" ht="25.5" x14ac:dyDescent="0.2">
      <c r="A244" s="37" t="s">
        <v>570</v>
      </c>
      <c r="B244" s="23" t="s">
        <v>571</v>
      </c>
      <c r="C244" s="24">
        <v>2119196.1</v>
      </c>
    </row>
    <row r="245" spans="1:3" ht="38.25" x14ac:dyDescent="0.2">
      <c r="A245" s="37" t="s">
        <v>572</v>
      </c>
      <c r="B245" s="23" t="s">
        <v>573</v>
      </c>
      <c r="C245" s="24">
        <v>8500.5</v>
      </c>
    </row>
    <row r="246" spans="1:3" ht="38.25" x14ac:dyDescent="0.2">
      <c r="A246" s="37" t="s">
        <v>574</v>
      </c>
      <c r="B246" s="23" t="s">
        <v>398</v>
      </c>
      <c r="C246" s="24">
        <v>19572.7</v>
      </c>
    </row>
    <row r="247" spans="1:3" ht="38.25" x14ac:dyDescent="0.2">
      <c r="A247" s="37" t="s">
        <v>575</v>
      </c>
      <c r="B247" s="23" t="s">
        <v>576</v>
      </c>
      <c r="C247" s="24">
        <v>1654016.3</v>
      </c>
    </row>
    <row r="248" spans="1:3" ht="38.25" x14ac:dyDescent="0.2">
      <c r="A248" s="37" t="s">
        <v>577</v>
      </c>
      <c r="B248" s="23" t="s">
        <v>358</v>
      </c>
      <c r="C248" s="24">
        <v>15470.1</v>
      </c>
    </row>
    <row r="249" spans="1:3" ht="38.25" x14ac:dyDescent="0.2">
      <c r="A249" s="37" t="s">
        <v>578</v>
      </c>
      <c r="B249" s="23" t="s">
        <v>88</v>
      </c>
      <c r="C249" s="24">
        <v>2438.8000000000002</v>
      </c>
    </row>
    <row r="250" spans="1:3" ht="51" x14ac:dyDescent="0.2">
      <c r="A250" s="37" t="s">
        <v>579</v>
      </c>
      <c r="B250" s="23" t="s">
        <v>580</v>
      </c>
      <c r="C250" s="24">
        <v>12256.5</v>
      </c>
    </row>
    <row r="251" spans="1:3" ht="51" x14ac:dyDescent="0.2">
      <c r="A251" s="37" t="s">
        <v>581</v>
      </c>
      <c r="B251" s="23" t="s">
        <v>92</v>
      </c>
      <c r="C251" s="24">
        <v>201281.6</v>
      </c>
    </row>
    <row r="252" spans="1:3" ht="38.25" x14ac:dyDescent="0.2">
      <c r="A252" s="37" t="s">
        <v>582</v>
      </c>
      <c r="B252" s="23" t="s">
        <v>583</v>
      </c>
      <c r="C252" s="24">
        <v>253051</v>
      </c>
    </row>
    <row r="253" spans="1:3" ht="63.75" x14ac:dyDescent="0.2">
      <c r="A253" s="37" t="s">
        <v>584</v>
      </c>
      <c r="B253" s="23" t="s">
        <v>33</v>
      </c>
      <c r="C253" s="24">
        <v>5850</v>
      </c>
    </row>
    <row r="254" spans="1:3" ht="38.25" x14ac:dyDescent="0.2">
      <c r="A254" s="37" t="s">
        <v>585</v>
      </c>
      <c r="B254" s="23" t="s">
        <v>586</v>
      </c>
      <c r="C254" s="24">
        <v>10624.9</v>
      </c>
    </row>
    <row r="255" spans="1:3" ht="51" x14ac:dyDescent="0.2">
      <c r="A255" s="37" t="s">
        <v>587</v>
      </c>
      <c r="B255" s="23" t="s">
        <v>386</v>
      </c>
      <c r="C255" s="24">
        <v>799849.2</v>
      </c>
    </row>
    <row r="256" spans="1:3" ht="63.75" x14ac:dyDescent="0.2">
      <c r="A256" s="37" t="s">
        <v>588</v>
      </c>
      <c r="B256" s="23" t="s">
        <v>432</v>
      </c>
      <c r="C256" s="24">
        <v>73710</v>
      </c>
    </row>
    <row r="257" spans="1:3" ht="25.5" x14ac:dyDescent="0.2">
      <c r="A257" s="37" t="s">
        <v>589</v>
      </c>
      <c r="B257" s="23" t="s">
        <v>590</v>
      </c>
      <c r="C257" s="24">
        <v>677930.5</v>
      </c>
    </row>
    <row r="258" spans="1:3" ht="63.75" x14ac:dyDescent="0.2">
      <c r="A258" s="37" t="s">
        <v>591</v>
      </c>
      <c r="B258" s="23" t="s">
        <v>592</v>
      </c>
      <c r="C258" s="24">
        <v>42623.199999999997</v>
      </c>
    </row>
    <row r="259" spans="1:3" ht="51" x14ac:dyDescent="0.2">
      <c r="A259" s="37" t="s">
        <v>593</v>
      </c>
      <c r="B259" s="23" t="s">
        <v>387</v>
      </c>
      <c r="C259" s="24">
        <v>212503.3</v>
      </c>
    </row>
    <row r="260" spans="1:3" ht="25.5" x14ac:dyDescent="0.2">
      <c r="A260" s="37" t="s">
        <v>594</v>
      </c>
      <c r="B260" s="23" t="s">
        <v>595</v>
      </c>
      <c r="C260" s="24">
        <v>70421.600000000006</v>
      </c>
    </row>
    <row r="261" spans="1:3" ht="25.5" x14ac:dyDescent="0.2">
      <c r="A261" s="37" t="s">
        <v>596</v>
      </c>
      <c r="B261" s="23" t="s">
        <v>597</v>
      </c>
      <c r="C261" s="24">
        <v>8914.2000000000007</v>
      </c>
    </row>
    <row r="262" spans="1:3" ht="51" x14ac:dyDescent="0.2">
      <c r="A262" s="37" t="s">
        <v>598</v>
      </c>
      <c r="B262" s="23" t="s">
        <v>599</v>
      </c>
      <c r="C262" s="24">
        <v>50037.3</v>
      </c>
    </row>
    <row r="263" spans="1:3" ht="25.5" x14ac:dyDescent="0.2">
      <c r="A263" s="37" t="s">
        <v>600</v>
      </c>
      <c r="B263" s="23" t="s">
        <v>601</v>
      </c>
      <c r="C263" s="24">
        <v>14937.2</v>
      </c>
    </row>
    <row r="264" spans="1:3" ht="25.5" x14ac:dyDescent="0.2">
      <c r="A264" s="37" t="s">
        <v>602</v>
      </c>
      <c r="B264" s="23" t="s">
        <v>603</v>
      </c>
      <c r="C264" s="24">
        <v>323245.40000000002</v>
      </c>
    </row>
    <row r="265" spans="1:3" ht="25.5" x14ac:dyDescent="0.2">
      <c r="A265" s="37" t="s">
        <v>604</v>
      </c>
      <c r="B265" s="23" t="s">
        <v>388</v>
      </c>
      <c r="C265" s="24">
        <v>85552.9</v>
      </c>
    </row>
    <row r="266" spans="1:3" ht="38.25" x14ac:dyDescent="0.2">
      <c r="A266" s="37" t="s">
        <v>605</v>
      </c>
      <c r="B266" s="23" t="s">
        <v>389</v>
      </c>
      <c r="C266" s="24">
        <v>80112.399999999994</v>
      </c>
    </row>
    <row r="267" spans="1:3" ht="38.25" x14ac:dyDescent="0.2">
      <c r="A267" s="37" t="s">
        <v>606</v>
      </c>
      <c r="B267" s="23" t="s">
        <v>607</v>
      </c>
      <c r="C267" s="24">
        <v>160349.79999999999</v>
      </c>
    </row>
    <row r="268" spans="1:3" ht="25.5" x14ac:dyDescent="0.2">
      <c r="A268" s="37" t="s">
        <v>608</v>
      </c>
      <c r="B268" s="23" t="s">
        <v>609</v>
      </c>
      <c r="C268" s="24">
        <v>12734.3</v>
      </c>
    </row>
    <row r="269" spans="1:3" ht="38.25" x14ac:dyDescent="0.2">
      <c r="A269" s="37" t="s">
        <v>610</v>
      </c>
      <c r="B269" s="23" t="s">
        <v>396</v>
      </c>
      <c r="C269" s="24">
        <v>98513.9</v>
      </c>
    </row>
    <row r="270" spans="1:3" ht="38.25" x14ac:dyDescent="0.2">
      <c r="A270" s="37" t="s">
        <v>611</v>
      </c>
      <c r="B270" s="23" t="s">
        <v>397</v>
      </c>
      <c r="C270" s="24">
        <v>21719.4</v>
      </c>
    </row>
    <row r="271" spans="1:3" ht="51" x14ac:dyDescent="0.2">
      <c r="A271" s="37" t="s">
        <v>612</v>
      </c>
      <c r="B271" s="23" t="s">
        <v>408</v>
      </c>
      <c r="C271" s="24">
        <v>1058977.3</v>
      </c>
    </row>
    <row r="272" spans="1:3" ht="25.5" x14ac:dyDescent="0.2">
      <c r="A272" s="37" t="s">
        <v>613</v>
      </c>
      <c r="B272" s="23" t="s">
        <v>424</v>
      </c>
      <c r="C272" s="24">
        <v>66242</v>
      </c>
    </row>
    <row r="273" spans="1:3" ht="25.5" x14ac:dyDescent="0.2">
      <c r="A273" s="37" t="s">
        <v>614</v>
      </c>
      <c r="B273" s="23" t="s">
        <v>615</v>
      </c>
      <c r="C273" s="24">
        <v>16256.6</v>
      </c>
    </row>
    <row r="274" spans="1:3" ht="89.25" x14ac:dyDescent="0.2">
      <c r="A274" s="37" t="s">
        <v>616</v>
      </c>
      <c r="B274" s="23" t="s">
        <v>617</v>
      </c>
      <c r="C274" s="24">
        <v>0</v>
      </c>
    </row>
    <row r="275" spans="1:3" ht="51" x14ac:dyDescent="0.2">
      <c r="A275" s="37" t="s">
        <v>618</v>
      </c>
      <c r="B275" s="23" t="s">
        <v>619</v>
      </c>
      <c r="C275" s="24">
        <v>23521.599999999999</v>
      </c>
    </row>
    <row r="276" spans="1:3" ht="51" x14ac:dyDescent="0.2">
      <c r="A276" s="37" t="s">
        <v>620</v>
      </c>
      <c r="B276" s="23" t="s">
        <v>621</v>
      </c>
      <c r="C276" s="24">
        <v>61620</v>
      </c>
    </row>
    <row r="277" spans="1:3" ht="25.5" x14ac:dyDescent="0.2">
      <c r="A277" s="37" t="s">
        <v>622</v>
      </c>
      <c r="B277" s="23" t="s">
        <v>623</v>
      </c>
      <c r="C277" s="24">
        <v>54674.9</v>
      </c>
    </row>
    <row r="278" spans="1:3" ht="25.5" x14ac:dyDescent="0.2">
      <c r="A278" s="37" t="s">
        <v>624</v>
      </c>
      <c r="B278" s="23" t="s">
        <v>625</v>
      </c>
      <c r="C278" s="24">
        <v>9216</v>
      </c>
    </row>
    <row r="279" spans="1:3" ht="51" x14ac:dyDescent="0.2">
      <c r="A279" s="37" t="s">
        <v>626</v>
      </c>
      <c r="B279" s="23" t="s">
        <v>627</v>
      </c>
      <c r="C279" s="24">
        <v>37625.699999999997</v>
      </c>
    </row>
    <row r="280" spans="1:3" ht="51" x14ac:dyDescent="0.2">
      <c r="A280" s="37" t="s">
        <v>628</v>
      </c>
      <c r="B280" s="23" t="s">
        <v>629</v>
      </c>
      <c r="C280" s="24">
        <v>682.2</v>
      </c>
    </row>
    <row r="281" spans="1:3" ht="25.5" x14ac:dyDescent="0.2">
      <c r="A281" s="37" t="s">
        <v>630</v>
      </c>
      <c r="B281" s="23" t="s">
        <v>631</v>
      </c>
      <c r="C281" s="24">
        <v>5455878.9000000004</v>
      </c>
    </row>
    <row r="282" spans="1:3" ht="51" x14ac:dyDescent="0.2">
      <c r="A282" s="37" t="s">
        <v>632</v>
      </c>
      <c r="B282" s="23" t="s">
        <v>633</v>
      </c>
      <c r="C282" s="24">
        <v>412879</v>
      </c>
    </row>
    <row r="283" spans="1:3" ht="63.75" x14ac:dyDescent="0.2">
      <c r="A283" s="37" t="s">
        <v>634</v>
      </c>
      <c r="B283" s="23" t="s">
        <v>68</v>
      </c>
      <c r="C283" s="24">
        <v>58335.3</v>
      </c>
    </row>
    <row r="284" spans="1:3" ht="51" x14ac:dyDescent="0.2">
      <c r="A284" s="37" t="s">
        <v>635</v>
      </c>
      <c r="B284" s="23" t="s">
        <v>409</v>
      </c>
      <c r="C284" s="24">
        <v>8723.2000000000007</v>
      </c>
    </row>
    <row r="285" spans="1:3" ht="63.75" x14ac:dyDescent="0.2">
      <c r="A285" s="37" t="s">
        <v>636</v>
      </c>
      <c r="B285" s="23" t="s">
        <v>637</v>
      </c>
      <c r="C285" s="24">
        <v>19023.8</v>
      </c>
    </row>
    <row r="286" spans="1:3" ht="38.25" x14ac:dyDescent="0.2">
      <c r="A286" s="37" t="s">
        <v>638</v>
      </c>
      <c r="B286" s="23" t="s">
        <v>93</v>
      </c>
      <c r="C286" s="24">
        <v>10893.7</v>
      </c>
    </row>
    <row r="287" spans="1:3" ht="51" x14ac:dyDescent="0.2">
      <c r="A287" s="37" t="s">
        <v>639</v>
      </c>
      <c r="B287" s="23" t="s">
        <v>405</v>
      </c>
      <c r="C287" s="24">
        <v>4425</v>
      </c>
    </row>
    <row r="288" spans="1:3" ht="38.25" x14ac:dyDescent="0.2">
      <c r="A288" s="37" t="s">
        <v>640</v>
      </c>
      <c r="B288" s="23" t="s">
        <v>406</v>
      </c>
      <c r="C288" s="24">
        <v>19114.099999999999</v>
      </c>
    </row>
    <row r="289" spans="1:3" ht="25.5" x14ac:dyDescent="0.2">
      <c r="A289" s="37" t="s">
        <v>641</v>
      </c>
      <c r="B289" s="23" t="s">
        <v>642</v>
      </c>
      <c r="C289" s="24">
        <v>45496.800000000003</v>
      </c>
    </row>
    <row r="290" spans="1:3" ht="38.25" x14ac:dyDescent="0.2">
      <c r="A290" s="37" t="s">
        <v>643</v>
      </c>
      <c r="B290" s="23" t="s">
        <v>644</v>
      </c>
      <c r="C290" s="24">
        <v>28021.5</v>
      </c>
    </row>
    <row r="291" spans="1:3" ht="25.5" x14ac:dyDescent="0.2">
      <c r="A291" s="37" t="s">
        <v>645</v>
      </c>
      <c r="B291" s="23" t="s">
        <v>382</v>
      </c>
      <c r="C291" s="24">
        <v>21281.8</v>
      </c>
    </row>
    <row r="292" spans="1:3" ht="38.25" x14ac:dyDescent="0.2">
      <c r="A292" s="37" t="s">
        <v>646</v>
      </c>
      <c r="B292" s="23" t="s">
        <v>647</v>
      </c>
      <c r="C292" s="24">
        <v>389299.4</v>
      </c>
    </row>
    <row r="293" spans="1:3" ht="38.25" x14ac:dyDescent="0.2">
      <c r="A293" s="37" t="s">
        <v>648</v>
      </c>
      <c r="B293" s="23" t="s">
        <v>649</v>
      </c>
      <c r="C293" s="24">
        <v>615772.80000000005</v>
      </c>
    </row>
    <row r="294" spans="1:3" ht="25.5" x14ac:dyDescent="0.2">
      <c r="A294" s="37" t="s">
        <v>650</v>
      </c>
      <c r="B294" s="23" t="s">
        <v>651</v>
      </c>
      <c r="C294" s="24">
        <v>19559.7</v>
      </c>
    </row>
    <row r="295" spans="1:3" ht="38.25" x14ac:dyDescent="0.2">
      <c r="A295" s="37" t="s">
        <v>652</v>
      </c>
      <c r="B295" s="23" t="s">
        <v>55</v>
      </c>
      <c r="C295" s="24">
        <v>2192.6999999999998</v>
      </c>
    </row>
    <row r="296" spans="1:3" ht="38.25" x14ac:dyDescent="0.2">
      <c r="A296" s="37" t="s">
        <v>653</v>
      </c>
      <c r="B296" s="23" t="s">
        <v>83</v>
      </c>
      <c r="C296" s="24">
        <v>3500</v>
      </c>
    </row>
    <row r="297" spans="1:3" ht="25.5" x14ac:dyDescent="0.2">
      <c r="A297" s="37" t="s">
        <v>654</v>
      </c>
      <c r="B297" s="23" t="s">
        <v>655</v>
      </c>
      <c r="C297" s="24">
        <v>111290.5</v>
      </c>
    </row>
    <row r="298" spans="1:3" ht="38.25" x14ac:dyDescent="0.2">
      <c r="A298" s="37" t="s">
        <v>656</v>
      </c>
      <c r="B298" s="23" t="s">
        <v>657</v>
      </c>
      <c r="C298" s="24">
        <v>214175.7</v>
      </c>
    </row>
    <row r="299" spans="1:3" ht="76.5" x14ac:dyDescent="0.2">
      <c r="A299" s="37" t="s">
        <v>658</v>
      </c>
      <c r="B299" s="23" t="s">
        <v>89</v>
      </c>
      <c r="C299" s="24">
        <v>13024.2</v>
      </c>
    </row>
    <row r="300" spans="1:3" ht="38.25" x14ac:dyDescent="0.2">
      <c r="A300" s="37" t="s">
        <v>659</v>
      </c>
      <c r="B300" s="23" t="s">
        <v>660</v>
      </c>
      <c r="C300" s="24">
        <v>419381.4</v>
      </c>
    </row>
    <row r="301" spans="1:3" ht="51" x14ac:dyDescent="0.2">
      <c r="A301" s="37" t="s">
        <v>661</v>
      </c>
      <c r="B301" s="23" t="s">
        <v>662</v>
      </c>
      <c r="C301" s="24">
        <v>13926</v>
      </c>
    </row>
    <row r="302" spans="1:3" ht="63.75" x14ac:dyDescent="0.2">
      <c r="A302" s="37" t="s">
        <v>663</v>
      </c>
      <c r="B302" s="23" t="s">
        <v>410</v>
      </c>
      <c r="C302" s="24">
        <v>13234.8</v>
      </c>
    </row>
    <row r="303" spans="1:3" ht="76.5" x14ac:dyDescent="0.2">
      <c r="A303" s="37" t="s">
        <v>664</v>
      </c>
      <c r="B303" s="23" t="s">
        <v>411</v>
      </c>
      <c r="C303" s="24">
        <v>20110.5</v>
      </c>
    </row>
    <row r="304" spans="1:3" ht="25.5" x14ac:dyDescent="0.2">
      <c r="A304" s="37" t="s">
        <v>665</v>
      </c>
      <c r="B304" s="23" t="s">
        <v>666</v>
      </c>
      <c r="C304" s="24">
        <v>96139.1</v>
      </c>
    </row>
    <row r="305" spans="1:3" ht="25.5" x14ac:dyDescent="0.2">
      <c r="A305" s="37" t="s">
        <v>667</v>
      </c>
      <c r="B305" s="23" t="s">
        <v>425</v>
      </c>
      <c r="C305" s="24">
        <v>775757.1</v>
      </c>
    </row>
    <row r="306" spans="1:3" ht="38.25" x14ac:dyDescent="0.2">
      <c r="A306" s="37" t="s">
        <v>668</v>
      </c>
      <c r="B306" s="23" t="s">
        <v>368</v>
      </c>
      <c r="C306" s="24">
        <v>11866</v>
      </c>
    </row>
    <row r="307" spans="1:3" ht="38.25" x14ac:dyDescent="0.2">
      <c r="A307" s="37" t="s">
        <v>669</v>
      </c>
      <c r="B307" s="23" t="s">
        <v>670</v>
      </c>
      <c r="C307" s="24">
        <v>1023.7</v>
      </c>
    </row>
    <row r="308" spans="1:3" ht="25.5" x14ac:dyDescent="0.2">
      <c r="A308" s="37" t="s">
        <v>671</v>
      </c>
      <c r="B308" s="23" t="s">
        <v>672</v>
      </c>
      <c r="C308" s="24">
        <v>94801.7</v>
      </c>
    </row>
    <row r="309" spans="1:3" ht="51" x14ac:dyDescent="0.2">
      <c r="A309" s="37" t="s">
        <v>673</v>
      </c>
      <c r="B309" s="23" t="s">
        <v>674</v>
      </c>
      <c r="C309" s="24">
        <v>147858.79999999999</v>
      </c>
    </row>
    <row r="310" spans="1:3" ht="38.25" x14ac:dyDescent="0.2">
      <c r="A310" s="37" t="s">
        <v>675</v>
      </c>
      <c r="B310" s="23" t="s">
        <v>390</v>
      </c>
      <c r="C310" s="24">
        <v>1906417.8</v>
      </c>
    </row>
    <row r="311" spans="1:3" ht="76.5" x14ac:dyDescent="0.2">
      <c r="A311" s="37" t="s">
        <v>676</v>
      </c>
      <c r="B311" s="23" t="s">
        <v>677</v>
      </c>
      <c r="C311" s="24">
        <v>2178698.1</v>
      </c>
    </row>
    <row r="312" spans="1:3" ht="51" x14ac:dyDescent="0.2">
      <c r="A312" s="37" t="s">
        <v>678</v>
      </c>
      <c r="B312" s="23" t="s">
        <v>679</v>
      </c>
      <c r="C312" s="24">
        <v>235497</v>
      </c>
    </row>
    <row r="313" spans="1:3" ht="51" x14ac:dyDescent="0.2">
      <c r="A313" s="37" t="s">
        <v>680</v>
      </c>
      <c r="B313" s="23" t="s">
        <v>681</v>
      </c>
      <c r="C313" s="24">
        <v>555066.19999999995</v>
      </c>
    </row>
    <row r="314" spans="1:3" x14ac:dyDescent="0.2">
      <c r="A314" s="20" t="s">
        <v>682</v>
      </c>
      <c r="B314" s="21" t="s">
        <v>350</v>
      </c>
      <c r="C314" s="22">
        <v>11563625.699999999</v>
      </c>
    </row>
    <row r="315" spans="1:3" ht="63.75" x14ac:dyDescent="0.2">
      <c r="A315" s="37" t="s">
        <v>683</v>
      </c>
      <c r="B315" s="23" t="s">
        <v>413</v>
      </c>
      <c r="C315" s="24">
        <v>1013.7</v>
      </c>
    </row>
    <row r="316" spans="1:3" ht="25.5" x14ac:dyDescent="0.2">
      <c r="A316" s="37" t="s">
        <v>684</v>
      </c>
      <c r="B316" s="23" t="s">
        <v>399</v>
      </c>
      <c r="C316" s="24">
        <v>10940.8</v>
      </c>
    </row>
    <row r="317" spans="1:3" ht="38.25" x14ac:dyDescent="0.2">
      <c r="A317" s="37" t="s">
        <v>685</v>
      </c>
      <c r="B317" s="23" t="s">
        <v>112</v>
      </c>
      <c r="C317" s="24">
        <v>67361.600000000006</v>
      </c>
    </row>
    <row r="318" spans="1:3" ht="38.25" x14ac:dyDescent="0.2">
      <c r="A318" s="37" t="s">
        <v>686</v>
      </c>
      <c r="B318" s="23" t="s">
        <v>197</v>
      </c>
      <c r="C318" s="24">
        <v>600.70000000000005</v>
      </c>
    </row>
    <row r="319" spans="1:3" ht="25.5" x14ac:dyDescent="0.2">
      <c r="A319" s="37" t="s">
        <v>687</v>
      </c>
      <c r="B319" s="23" t="s">
        <v>44</v>
      </c>
      <c r="C319" s="24">
        <v>4106.8</v>
      </c>
    </row>
    <row r="320" spans="1:3" ht="25.5" x14ac:dyDescent="0.2">
      <c r="A320" s="37" t="s">
        <v>688</v>
      </c>
      <c r="B320" s="23" t="s">
        <v>82</v>
      </c>
      <c r="C320" s="24">
        <v>258640.5</v>
      </c>
    </row>
    <row r="321" spans="1:3" ht="76.5" x14ac:dyDescent="0.2">
      <c r="A321" s="37" t="s">
        <v>689</v>
      </c>
      <c r="B321" s="23" t="s">
        <v>690</v>
      </c>
      <c r="C321" s="24">
        <v>16338.5</v>
      </c>
    </row>
    <row r="322" spans="1:3" ht="51" x14ac:dyDescent="0.2">
      <c r="A322" s="37" t="s">
        <v>691</v>
      </c>
      <c r="B322" s="23" t="s">
        <v>383</v>
      </c>
      <c r="C322" s="24">
        <v>14779.2</v>
      </c>
    </row>
    <row r="323" spans="1:3" ht="51" x14ac:dyDescent="0.2">
      <c r="A323" s="37" t="s">
        <v>692</v>
      </c>
      <c r="B323" s="23" t="s">
        <v>94</v>
      </c>
      <c r="C323" s="24">
        <v>19986.3</v>
      </c>
    </row>
    <row r="324" spans="1:3" ht="51" x14ac:dyDescent="0.2">
      <c r="A324" s="37" t="s">
        <v>693</v>
      </c>
      <c r="B324" s="23" t="s">
        <v>384</v>
      </c>
      <c r="C324" s="24">
        <v>14498.2</v>
      </c>
    </row>
    <row r="325" spans="1:3" ht="51" x14ac:dyDescent="0.2">
      <c r="A325" s="37" t="s">
        <v>694</v>
      </c>
      <c r="B325" s="23" t="s">
        <v>95</v>
      </c>
      <c r="C325" s="24">
        <v>159501.9</v>
      </c>
    </row>
    <row r="326" spans="1:3" ht="38.25" x14ac:dyDescent="0.2">
      <c r="A326" s="37" t="s">
        <v>695</v>
      </c>
      <c r="B326" s="23" t="s">
        <v>96</v>
      </c>
      <c r="C326" s="24">
        <v>116.2</v>
      </c>
    </row>
    <row r="327" spans="1:3" ht="25.5" x14ac:dyDescent="0.2">
      <c r="A327" s="37" t="s">
        <v>696</v>
      </c>
      <c r="B327" s="23" t="s">
        <v>97</v>
      </c>
      <c r="C327" s="24">
        <v>925374.3</v>
      </c>
    </row>
    <row r="328" spans="1:3" ht="38.25" x14ac:dyDescent="0.2">
      <c r="A328" s="37" t="s">
        <v>697</v>
      </c>
      <c r="B328" s="23" t="s">
        <v>98</v>
      </c>
      <c r="C328" s="24">
        <v>18597.7</v>
      </c>
    </row>
    <row r="329" spans="1:3" ht="51" x14ac:dyDescent="0.2">
      <c r="A329" s="37" t="s">
        <v>698</v>
      </c>
      <c r="B329" s="23" t="s">
        <v>99</v>
      </c>
      <c r="C329" s="24">
        <v>11394.3</v>
      </c>
    </row>
    <row r="330" spans="1:3" ht="38.25" x14ac:dyDescent="0.2">
      <c r="A330" s="37" t="s">
        <v>699</v>
      </c>
      <c r="B330" s="23" t="s">
        <v>700</v>
      </c>
      <c r="C330" s="24">
        <v>631.29999999999995</v>
      </c>
    </row>
    <row r="331" spans="1:3" ht="38.25" x14ac:dyDescent="0.2">
      <c r="A331" s="37" t="s">
        <v>701</v>
      </c>
      <c r="B331" s="23" t="s">
        <v>34</v>
      </c>
      <c r="C331" s="24">
        <v>4800971.5999999996</v>
      </c>
    </row>
    <row r="332" spans="1:3" ht="76.5" x14ac:dyDescent="0.2">
      <c r="A332" s="37" t="s">
        <v>702</v>
      </c>
      <c r="B332" s="23" t="s">
        <v>100</v>
      </c>
      <c r="C332" s="24">
        <v>1502991.1</v>
      </c>
    </row>
    <row r="333" spans="1:3" ht="25.5" x14ac:dyDescent="0.2">
      <c r="A333" s="37" t="s">
        <v>703</v>
      </c>
      <c r="B333" s="23" t="s">
        <v>400</v>
      </c>
      <c r="C333" s="24">
        <v>33397.800000000003</v>
      </c>
    </row>
    <row r="334" spans="1:3" ht="63.75" x14ac:dyDescent="0.2">
      <c r="A334" s="37" t="s">
        <v>704</v>
      </c>
      <c r="B334" s="23" t="s">
        <v>401</v>
      </c>
      <c r="C334" s="24">
        <v>1400.3</v>
      </c>
    </row>
    <row r="335" spans="1:3" ht="25.5" x14ac:dyDescent="0.2">
      <c r="A335" s="37" t="s">
        <v>705</v>
      </c>
      <c r="B335" s="23" t="s">
        <v>402</v>
      </c>
      <c r="C335" s="24">
        <v>607.5</v>
      </c>
    </row>
    <row r="336" spans="1:3" ht="63.75" x14ac:dyDescent="0.2">
      <c r="A336" s="37" t="s">
        <v>706</v>
      </c>
      <c r="B336" s="23" t="s">
        <v>403</v>
      </c>
      <c r="C336" s="24">
        <v>42037.4</v>
      </c>
    </row>
    <row r="337" spans="1:3" ht="76.5" x14ac:dyDescent="0.2">
      <c r="A337" s="37" t="s">
        <v>707</v>
      </c>
      <c r="B337" s="23" t="s">
        <v>69</v>
      </c>
      <c r="C337" s="24">
        <v>722407.5</v>
      </c>
    </row>
    <row r="338" spans="1:3" ht="38.25" x14ac:dyDescent="0.2">
      <c r="A338" s="37" t="s">
        <v>708</v>
      </c>
      <c r="B338" s="23" t="s">
        <v>709</v>
      </c>
      <c r="C338" s="24">
        <v>2715472.2</v>
      </c>
    </row>
    <row r="339" spans="1:3" ht="25.5" x14ac:dyDescent="0.2">
      <c r="A339" s="37" t="s">
        <v>710</v>
      </c>
      <c r="B339" s="23" t="s">
        <v>113</v>
      </c>
      <c r="C339" s="24">
        <v>218211.3</v>
      </c>
    </row>
    <row r="340" spans="1:3" ht="25.5" x14ac:dyDescent="0.2">
      <c r="A340" s="37" t="s">
        <v>711</v>
      </c>
      <c r="B340" s="23" t="s">
        <v>712</v>
      </c>
      <c r="C340" s="24">
        <v>2247</v>
      </c>
    </row>
    <row r="341" spans="1:3" x14ac:dyDescent="0.2">
      <c r="A341" s="20" t="s">
        <v>462</v>
      </c>
      <c r="B341" s="21" t="s">
        <v>351</v>
      </c>
      <c r="C341" s="22">
        <v>16773488.499999996</v>
      </c>
    </row>
    <row r="342" spans="1:3" ht="51" x14ac:dyDescent="0.2">
      <c r="A342" s="37" t="s">
        <v>713</v>
      </c>
      <c r="B342" s="23" t="s">
        <v>714</v>
      </c>
      <c r="C342" s="24">
        <v>188184.3</v>
      </c>
    </row>
    <row r="343" spans="1:3" ht="38.25" x14ac:dyDescent="0.2">
      <c r="A343" s="37" t="s">
        <v>715</v>
      </c>
      <c r="B343" s="23" t="s">
        <v>357</v>
      </c>
      <c r="C343" s="24">
        <v>27303.599999999999</v>
      </c>
    </row>
    <row r="344" spans="1:3" ht="38.25" x14ac:dyDescent="0.2">
      <c r="A344" s="37" t="s">
        <v>716</v>
      </c>
      <c r="B344" s="23" t="s">
        <v>717</v>
      </c>
      <c r="C344" s="24">
        <v>8093.7</v>
      </c>
    </row>
    <row r="345" spans="1:3" ht="38.25" x14ac:dyDescent="0.2">
      <c r="A345" s="37" t="s">
        <v>718</v>
      </c>
      <c r="B345" s="23" t="s">
        <v>70</v>
      </c>
      <c r="C345" s="24">
        <v>292585.7</v>
      </c>
    </row>
    <row r="346" spans="1:3" ht="51" x14ac:dyDescent="0.2">
      <c r="A346" s="37" t="s">
        <v>719</v>
      </c>
      <c r="B346" s="23" t="s">
        <v>720</v>
      </c>
      <c r="C346" s="24">
        <v>940671</v>
      </c>
    </row>
    <row r="347" spans="1:3" ht="63.75" x14ac:dyDescent="0.2">
      <c r="A347" s="37" t="s">
        <v>721</v>
      </c>
      <c r="B347" s="23" t="s">
        <v>722</v>
      </c>
      <c r="C347" s="24">
        <v>79820</v>
      </c>
    </row>
    <row r="348" spans="1:3" ht="38.25" x14ac:dyDescent="0.2">
      <c r="A348" s="37" t="s">
        <v>723</v>
      </c>
      <c r="B348" s="23" t="s">
        <v>391</v>
      </c>
      <c r="C348" s="24">
        <v>266229</v>
      </c>
    </row>
    <row r="349" spans="1:3" ht="51" x14ac:dyDescent="0.2">
      <c r="A349" s="37" t="s">
        <v>724</v>
      </c>
      <c r="B349" s="23" t="s">
        <v>725</v>
      </c>
      <c r="C349" s="24">
        <v>76671</v>
      </c>
    </row>
    <row r="350" spans="1:3" ht="51" x14ac:dyDescent="0.2">
      <c r="A350" s="37" t="s">
        <v>726</v>
      </c>
      <c r="B350" s="23" t="s">
        <v>360</v>
      </c>
      <c r="C350" s="24">
        <v>1216.9000000000001</v>
      </c>
    </row>
    <row r="351" spans="1:3" ht="153" x14ac:dyDescent="0.2">
      <c r="A351" s="37" t="s">
        <v>727</v>
      </c>
      <c r="B351" s="23" t="s">
        <v>728</v>
      </c>
      <c r="C351" s="24">
        <v>9439.7999999999993</v>
      </c>
    </row>
    <row r="352" spans="1:3" ht="38.25" x14ac:dyDescent="0.2">
      <c r="A352" s="37" t="s">
        <v>729</v>
      </c>
      <c r="B352" s="23" t="s">
        <v>359</v>
      </c>
      <c r="C352" s="24">
        <v>502.2</v>
      </c>
    </row>
    <row r="353" spans="1:3" ht="51" x14ac:dyDescent="0.2">
      <c r="A353" s="37" t="s">
        <v>730</v>
      </c>
      <c r="B353" s="23" t="s">
        <v>731</v>
      </c>
      <c r="C353" s="24">
        <v>147161.29999999999</v>
      </c>
    </row>
    <row r="354" spans="1:3" ht="51" x14ac:dyDescent="0.2">
      <c r="A354" s="37" t="s">
        <v>732</v>
      </c>
      <c r="B354" s="23" t="s">
        <v>733</v>
      </c>
      <c r="C354" s="24">
        <v>36878.699999999997</v>
      </c>
    </row>
    <row r="355" spans="1:3" ht="51" x14ac:dyDescent="0.2">
      <c r="A355" s="37" t="s">
        <v>734</v>
      </c>
      <c r="B355" s="23" t="s">
        <v>735</v>
      </c>
      <c r="C355" s="24">
        <v>523834.3</v>
      </c>
    </row>
    <row r="356" spans="1:3" ht="89.25" x14ac:dyDescent="0.2">
      <c r="A356" s="37" t="s">
        <v>736</v>
      </c>
      <c r="B356" s="23" t="s">
        <v>737</v>
      </c>
      <c r="C356" s="24">
        <v>2095.6999999999998</v>
      </c>
    </row>
    <row r="357" spans="1:3" ht="25.5" x14ac:dyDescent="0.2">
      <c r="A357" s="37" t="s">
        <v>738</v>
      </c>
      <c r="B357" s="23" t="s">
        <v>108</v>
      </c>
      <c r="C357" s="24">
        <v>6469336</v>
      </c>
    </row>
    <row r="358" spans="1:3" ht="51" x14ac:dyDescent="0.2">
      <c r="A358" s="37" t="s">
        <v>739</v>
      </c>
      <c r="B358" s="23" t="s">
        <v>414</v>
      </c>
      <c r="C358" s="24">
        <v>1494153.2</v>
      </c>
    </row>
    <row r="359" spans="1:3" ht="51" x14ac:dyDescent="0.2">
      <c r="A359" s="37" t="s">
        <v>740</v>
      </c>
      <c r="B359" s="23" t="s">
        <v>741</v>
      </c>
      <c r="C359" s="24">
        <v>45000</v>
      </c>
    </row>
    <row r="360" spans="1:3" ht="38.25" x14ac:dyDescent="0.2">
      <c r="A360" s="37" t="s">
        <v>742</v>
      </c>
      <c r="B360" s="23" t="s">
        <v>369</v>
      </c>
      <c r="C360" s="24">
        <v>50000</v>
      </c>
    </row>
    <row r="361" spans="1:3" ht="25.5" x14ac:dyDescent="0.2">
      <c r="A361" s="37" t="s">
        <v>743</v>
      </c>
      <c r="B361" s="23" t="s">
        <v>407</v>
      </c>
      <c r="C361" s="24">
        <v>25000</v>
      </c>
    </row>
    <row r="362" spans="1:3" ht="25.5" x14ac:dyDescent="0.2">
      <c r="A362" s="37" t="s">
        <v>744</v>
      </c>
      <c r="B362" s="23" t="s">
        <v>745</v>
      </c>
      <c r="C362" s="24">
        <v>50000</v>
      </c>
    </row>
    <row r="363" spans="1:3" ht="51" x14ac:dyDescent="0.2">
      <c r="A363" s="37" t="s">
        <v>746</v>
      </c>
      <c r="B363" s="23" t="s">
        <v>392</v>
      </c>
      <c r="C363" s="24">
        <v>633.70000000000005</v>
      </c>
    </row>
    <row r="364" spans="1:3" ht="38.25" x14ac:dyDescent="0.2">
      <c r="A364" s="37" t="s">
        <v>747</v>
      </c>
      <c r="B364" s="23" t="s">
        <v>748</v>
      </c>
      <c r="C364" s="24">
        <v>399375</v>
      </c>
    </row>
    <row r="365" spans="1:3" ht="51" x14ac:dyDescent="0.2">
      <c r="A365" s="37" t="s">
        <v>749</v>
      </c>
      <c r="B365" s="23" t="s">
        <v>393</v>
      </c>
      <c r="C365" s="24">
        <v>5187</v>
      </c>
    </row>
    <row r="366" spans="1:3" ht="51" x14ac:dyDescent="0.2">
      <c r="A366" s="37" t="s">
        <v>750</v>
      </c>
      <c r="B366" s="23" t="s">
        <v>423</v>
      </c>
      <c r="C366" s="24">
        <v>134456.70000000001</v>
      </c>
    </row>
    <row r="367" spans="1:3" ht="38.25" x14ac:dyDescent="0.2">
      <c r="A367" s="37" t="s">
        <v>751</v>
      </c>
      <c r="B367" s="23" t="s">
        <v>361</v>
      </c>
      <c r="C367" s="24">
        <v>5499659.7000000002</v>
      </c>
    </row>
    <row r="368" spans="1:3" ht="25.5" x14ac:dyDescent="0.2">
      <c r="A368" s="20" t="s">
        <v>752</v>
      </c>
      <c r="B368" s="25" t="s">
        <v>352</v>
      </c>
      <c r="C368" s="22">
        <v>460245.4</v>
      </c>
    </row>
    <row r="369" spans="1:3" ht="51" x14ac:dyDescent="0.2">
      <c r="A369" s="37" t="s">
        <v>753</v>
      </c>
      <c r="B369" s="23" t="s">
        <v>754</v>
      </c>
      <c r="C369" s="24">
        <v>2849.9</v>
      </c>
    </row>
    <row r="370" spans="1:3" ht="76.5" x14ac:dyDescent="0.2">
      <c r="A370" s="37" t="s">
        <v>755</v>
      </c>
      <c r="B370" s="23" t="s">
        <v>426</v>
      </c>
      <c r="C370" s="24">
        <v>275407.90000000002</v>
      </c>
    </row>
    <row r="371" spans="1:3" ht="51" x14ac:dyDescent="0.2">
      <c r="A371" s="37" t="s">
        <v>756</v>
      </c>
      <c r="B371" s="23" t="s">
        <v>200</v>
      </c>
      <c r="C371" s="24">
        <v>181987.6</v>
      </c>
    </row>
    <row r="372" spans="1:3" ht="51" x14ac:dyDescent="0.2">
      <c r="A372" s="20" t="s">
        <v>353</v>
      </c>
      <c r="B372" s="21" t="s">
        <v>354</v>
      </c>
      <c r="C372" s="22">
        <v>746719.5</v>
      </c>
    </row>
    <row r="373" spans="1:3" ht="25.5" x14ac:dyDescent="0.2">
      <c r="A373" s="37" t="s">
        <v>757</v>
      </c>
      <c r="B373" s="23" t="s">
        <v>35</v>
      </c>
      <c r="C373" s="24">
        <v>168879.2</v>
      </c>
    </row>
    <row r="374" spans="1:3" ht="25.5" x14ac:dyDescent="0.2">
      <c r="A374" s="37" t="s">
        <v>758</v>
      </c>
      <c r="B374" s="23" t="s">
        <v>36</v>
      </c>
      <c r="C374" s="24">
        <v>12571.5</v>
      </c>
    </row>
    <row r="375" spans="1:3" ht="25.5" x14ac:dyDescent="0.2">
      <c r="A375" s="37" t="s">
        <v>759</v>
      </c>
      <c r="B375" s="23" t="s">
        <v>45</v>
      </c>
      <c r="C375" s="24">
        <v>80930.100000000006</v>
      </c>
    </row>
    <row r="376" spans="1:3" ht="51" x14ac:dyDescent="0.2">
      <c r="A376" s="37" t="s">
        <v>760</v>
      </c>
      <c r="B376" s="23" t="s">
        <v>12</v>
      </c>
      <c r="C376" s="24">
        <v>1172.7</v>
      </c>
    </row>
    <row r="377" spans="1:3" ht="51" x14ac:dyDescent="0.2">
      <c r="A377" s="37" t="s">
        <v>761</v>
      </c>
      <c r="B377" s="23" t="s">
        <v>762</v>
      </c>
      <c r="C377" s="24">
        <v>13.4</v>
      </c>
    </row>
    <row r="378" spans="1:3" ht="38.25" x14ac:dyDescent="0.2">
      <c r="A378" s="37" t="s">
        <v>763</v>
      </c>
      <c r="B378" s="23" t="s">
        <v>764</v>
      </c>
      <c r="C378" s="24">
        <v>1651.8</v>
      </c>
    </row>
    <row r="379" spans="1:3" ht="51" x14ac:dyDescent="0.2">
      <c r="A379" s="37" t="s">
        <v>765</v>
      </c>
      <c r="B379" s="23" t="s">
        <v>427</v>
      </c>
      <c r="C379" s="24">
        <v>65.900000000000006</v>
      </c>
    </row>
    <row r="380" spans="1:3" ht="38.25" x14ac:dyDescent="0.2">
      <c r="A380" s="37" t="s">
        <v>766</v>
      </c>
      <c r="B380" s="23" t="s">
        <v>767</v>
      </c>
      <c r="C380" s="24">
        <v>2497</v>
      </c>
    </row>
    <row r="381" spans="1:3" ht="51" x14ac:dyDescent="0.2">
      <c r="A381" s="37" t="s">
        <v>768</v>
      </c>
      <c r="B381" s="23" t="s">
        <v>417</v>
      </c>
      <c r="C381" s="24">
        <v>175.9</v>
      </c>
    </row>
    <row r="382" spans="1:3" ht="63.75" x14ac:dyDescent="0.2">
      <c r="A382" s="37" t="s">
        <v>769</v>
      </c>
      <c r="B382" s="23" t="s">
        <v>770</v>
      </c>
      <c r="C382" s="24">
        <v>29.1</v>
      </c>
    </row>
    <row r="383" spans="1:3" ht="51" x14ac:dyDescent="0.2">
      <c r="A383" s="37" t="s">
        <v>771</v>
      </c>
      <c r="B383" s="23" t="s">
        <v>10</v>
      </c>
      <c r="C383" s="24">
        <v>33319.800000000003</v>
      </c>
    </row>
    <row r="384" spans="1:3" ht="51" x14ac:dyDescent="0.2">
      <c r="A384" s="37" t="s">
        <v>772</v>
      </c>
      <c r="B384" s="23" t="s">
        <v>10</v>
      </c>
      <c r="C384" s="24">
        <v>445413.1</v>
      </c>
    </row>
    <row r="385" spans="1:3" ht="38.25" x14ac:dyDescent="0.2">
      <c r="A385" s="20" t="s">
        <v>355</v>
      </c>
      <c r="B385" s="21" t="s">
        <v>356</v>
      </c>
      <c r="C385" s="26">
        <v>-163773.4</v>
      </c>
    </row>
    <row r="386" spans="1:3" ht="51" x14ac:dyDescent="0.2">
      <c r="A386" s="37" t="s">
        <v>773</v>
      </c>
      <c r="B386" s="23" t="s">
        <v>13</v>
      </c>
      <c r="C386" s="27">
        <v>-866.4</v>
      </c>
    </row>
    <row r="387" spans="1:3" ht="38.25" x14ac:dyDescent="0.2">
      <c r="A387" s="37" t="s">
        <v>774</v>
      </c>
      <c r="B387" s="23" t="s">
        <v>11</v>
      </c>
      <c r="C387" s="27">
        <v>-806.8</v>
      </c>
    </row>
    <row r="388" spans="1:3" ht="63.75" x14ac:dyDescent="0.2">
      <c r="A388" s="37" t="s">
        <v>775</v>
      </c>
      <c r="B388" s="23" t="s">
        <v>37</v>
      </c>
      <c r="C388" s="27">
        <v>-23.4</v>
      </c>
    </row>
    <row r="389" spans="1:3" ht="38.25" x14ac:dyDescent="0.2">
      <c r="A389" s="37" t="s">
        <v>776</v>
      </c>
      <c r="B389" s="23" t="s">
        <v>777</v>
      </c>
      <c r="C389" s="27">
        <v>-153.80000000000001</v>
      </c>
    </row>
    <row r="390" spans="1:3" ht="51" x14ac:dyDescent="0.2">
      <c r="A390" s="37" t="s">
        <v>778</v>
      </c>
      <c r="B390" s="23" t="s">
        <v>779</v>
      </c>
      <c r="C390" s="27">
        <v>-47497</v>
      </c>
    </row>
    <row r="391" spans="1:3" ht="38.25" x14ac:dyDescent="0.2">
      <c r="A391" s="37" t="s">
        <v>780</v>
      </c>
      <c r="B391" s="23" t="s">
        <v>394</v>
      </c>
      <c r="C391" s="27">
        <v>-1140.2</v>
      </c>
    </row>
    <row r="392" spans="1:3" ht="38.25" x14ac:dyDescent="0.2">
      <c r="A392" s="37" t="s">
        <v>781</v>
      </c>
      <c r="B392" s="23" t="s">
        <v>362</v>
      </c>
      <c r="C392" s="27">
        <v>-2</v>
      </c>
    </row>
    <row r="393" spans="1:3" ht="51" x14ac:dyDescent="0.2">
      <c r="A393" s="37" t="s">
        <v>782</v>
      </c>
      <c r="B393" s="23" t="s">
        <v>783</v>
      </c>
      <c r="C393" s="27">
        <v>-10.5</v>
      </c>
    </row>
    <row r="394" spans="1:3" ht="25.5" x14ac:dyDescent="0.2">
      <c r="A394" s="37" t="s">
        <v>784</v>
      </c>
      <c r="B394" s="23" t="s">
        <v>363</v>
      </c>
      <c r="C394" s="27">
        <v>-175.5</v>
      </c>
    </row>
    <row r="395" spans="1:3" ht="25.5" x14ac:dyDescent="0.2">
      <c r="A395" s="37" t="s">
        <v>785</v>
      </c>
      <c r="B395" s="23" t="s">
        <v>385</v>
      </c>
      <c r="C395" s="27">
        <v>-1.8</v>
      </c>
    </row>
    <row r="396" spans="1:3" ht="38.25" x14ac:dyDescent="0.2">
      <c r="A396" s="37" t="s">
        <v>786</v>
      </c>
      <c r="B396" s="23" t="s">
        <v>787</v>
      </c>
      <c r="C396" s="27">
        <v>-30783</v>
      </c>
    </row>
    <row r="397" spans="1:3" ht="89.25" x14ac:dyDescent="0.2">
      <c r="A397" s="37" t="s">
        <v>788</v>
      </c>
      <c r="B397" s="23" t="s">
        <v>412</v>
      </c>
      <c r="C397" s="27">
        <v>-115.6</v>
      </c>
    </row>
    <row r="398" spans="1:3" ht="38.25" x14ac:dyDescent="0.2">
      <c r="A398" s="37" t="s">
        <v>789</v>
      </c>
      <c r="B398" s="23" t="s">
        <v>370</v>
      </c>
      <c r="C398" s="27">
        <v>-90.3</v>
      </c>
    </row>
    <row r="399" spans="1:3" ht="38.25" x14ac:dyDescent="0.2">
      <c r="A399" s="37" t="s">
        <v>790</v>
      </c>
      <c r="B399" s="23" t="s">
        <v>371</v>
      </c>
      <c r="C399" s="27">
        <v>-31077.4</v>
      </c>
    </row>
    <row r="400" spans="1:3" ht="51" x14ac:dyDescent="0.2">
      <c r="A400" s="37" t="s">
        <v>791</v>
      </c>
      <c r="B400" s="23" t="s">
        <v>428</v>
      </c>
      <c r="C400" s="27">
        <v>-63.3</v>
      </c>
    </row>
    <row r="401" spans="1:3" ht="38.25" x14ac:dyDescent="0.2">
      <c r="A401" s="37" t="s">
        <v>792</v>
      </c>
      <c r="B401" s="23" t="s">
        <v>372</v>
      </c>
      <c r="C401" s="27">
        <v>-1587.7</v>
      </c>
    </row>
    <row r="402" spans="1:3" ht="38.25" x14ac:dyDescent="0.2">
      <c r="A402" s="37" t="s">
        <v>793</v>
      </c>
      <c r="B402" s="23" t="s">
        <v>418</v>
      </c>
      <c r="C402" s="27">
        <v>-196.9</v>
      </c>
    </row>
    <row r="403" spans="1:3" ht="25.5" x14ac:dyDescent="0.2">
      <c r="A403" s="37" t="s">
        <v>794</v>
      </c>
      <c r="B403" s="23" t="s">
        <v>404</v>
      </c>
      <c r="C403" s="27">
        <v>-377.3</v>
      </c>
    </row>
    <row r="404" spans="1:3" ht="51" x14ac:dyDescent="0.2">
      <c r="A404" s="37" t="s">
        <v>795</v>
      </c>
      <c r="B404" s="23" t="s">
        <v>796</v>
      </c>
      <c r="C404" s="27">
        <v>-1.3</v>
      </c>
    </row>
    <row r="405" spans="1:3" ht="51" x14ac:dyDescent="0.2">
      <c r="A405" s="37" t="s">
        <v>797</v>
      </c>
      <c r="B405" s="23" t="s">
        <v>798</v>
      </c>
      <c r="C405" s="27">
        <v>-14.1</v>
      </c>
    </row>
    <row r="406" spans="1:3" ht="38.25" x14ac:dyDescent="0.2">
      <c r="A406" s="37" t="s">
        <v>799</v>
      </c>
      <c r="B406" s="23" t="s">
        <v>364</v>
      </c>
      <c r="C406" s="27">
        <v>-94.3</v>
      </c>
    </row>
    <row r="407" spans="1:3" ht="38.25" x14ac:dyDescent="0.2">
      <c r="A407" s="37" t="s">
        <v>800</v>
      </c>
      <c r="B407" s="23" t="s">
        <v>365</v>
      </c>
      <c r="C407" s="27">
        <v>-21</v>
      </c>
    </row>
    <row r="408" spans="1:3" ht="89.25" x14ac:dyDescent="0.2">
      <c r="A408" s="37" t="s">
        <v>801</v>
      </c>
      <c r="B408" s="23" t="s">
        <v>366</v>
      </c>
      <c r="C408" s="27">
        <v>-12.8</v>
      </c>
    </row>
    <row r="409" spans="1:3" ht="51" x14ac:dyDescent="0.2">
      <c r="A409" s="37" t="s">
        <v>802</v>
      </c>
      <c r="B409" s="23" t="s">
        <v>803</v>
      </c>
      <c r="C409" s="27">
        <v>-834.5</v>
      </c>
    </row>
    <row r="410" spans="1:3" ht="102" x14ac:dyDescent="0.2">
      <c r="A410" s="37" t="s">
        <v>804</v>
      </c>
      <c r="B410" s="23" t="s">
        <v>367</v>
      </c>
      <c r="C410" s="27">
        <v>-625.9</v>
      </c>
    </row>
    <row r="411" spans="1:3" ht="38.25" x14ac:dyDescent="0.2">
      <c r="A411" s="37" t="s">
        <v>805</v>
      </c>
      <c r="B411" s="23" t="s">
        <v>806</v>
      </c>
      <c r="C411" s="27">
        <v>-3556.5</v>
      </c>
    </row>
    <row r="412" spans="1:3" ht="51" x14ac:dyDescent="0.2">
      <c r="A412" s="37" t="s">
        <v>807</v>
      </c>
      <c r="B412" s="23" t="s">
        <v>808</v>
      </c>
      <c r="C412" s="27">
        <v>-3.4</v>
      </c>
    </row>
    <row r="413" spans="1:3" ht="25.5" x14ac:dyDescent="0.2">
      <c r="A413" s="37" t="s">
        <v>809</v>
      </c>
      <c r="B413" s="23" t="s">
        <v>419</v>
      </c>
      <c r="C413" s="27">
        <v>-6.4</v>
      </c>
    </row>
    <row r="414" spans="1:3" ht="51" x14ac:dyDescent="0.2">
      <c r="A414" s="37" t="s">
        <v>810</v>
      </c>
      <c r="B414" s="23" t="s">
        <v>811</v>
      </c>
      <c r="C414" s="27">
        <v>-19.5</v>
      </c>
    </row>
    <row r="415" spans="1:3" ht="38.25" x14ac:dyDescent="0.2">
      <c r="A415" s="37" t="s">
        <v>812</v>
      </c>
      <c r="B415" s="23" t="s">
        <v>813</v>
      </c>
      <c r="C415" s="27">
        <v>-109.5</v>
      </c>
    </row>
    <row r="416" spans="1:3" ht="38.25" x14ac:dyDescent="0.2">
      <c r="A416" s="37" t="s">
        <v>814</v>
      </c>
      <c r="B416" s="23" t="s">
        <v>815</v>
      </c>
      <c r="C416" s="27">
        <v>-4021.5</v>
      </c>
    </row>
    <row r="417" spans="1:3" ht="38.25" x14ac:dyDescent="0.2">
      <c r="A417" s="37" t="s">
        <v>816</v>
      </c>
      <c r="B417" s="23" t="s">
        <v>817</v>
      </c>
      <c r="C417" s="27">
        <v>-3437.2</v>
      </c>
    </row>
    <row r="418" spans="1:3" ht="51" x14ac:dyDescent="0.2">
      <c r="A418" s="37" t="s">
        <v>818</v>
      </c>
      <c r="B418" s="23" t="s">
        <v>819</v>
      </c>
      <c r="C418" s="27">
        <v>-23954.6</v>
      </c>
    </row>
    <row r="419" spans="1:3" ht="76.5" x14ac:dyDescent="0.2">
      <c r="A419" s="37" t="s">
        <v>820</v>
      </c>
      <c r="B419" s="23" t="s">
        <v>395</v>
      </c>
      <c r="C419" s="27">
        <v>-8023.5</v>
      </c>
    </row>
    <row r="420" spans="1:3" ht="38.25" x14ac:dyDescent="0.2">
      <c r="A420" s="37" t="s">
        <v>821</v>
      </c>
      <c r="B420" s="23" t="s">
        <v>71</v>
      </c>
      <c r="C420" s="27">
        <v>-2851.5</v>
      </c>
    </row>
    <row r="421" spans="1:3" ht="38.25" x14ac:dyDescent="0.2">
      <c r="A421" s="37" t="s">
        <v>822</v>
      </c>
      <c r="B421" s="23" t="s">
        <v>14</v>
      </c>
      <c r="C421" s="27">
        <v>-1217</v>
      </c>
    </row>
    <row r="422" spans="1:3" ht="15" x14ac:dyDescent="0.25">
      <c r="A422" s="39" t="s">
        <v>823</v>
      </c>
      <c r="B422" s="39"/>
      <c r="C422" s="34">
        <f>C10+C231</f>
        <v>194731197.09999999</v>
      </c>
    </row>
    <row r="424" spans="1:3" x14ac:dyDescent="0.2">
      <c r="A424" s="38" t="s">
        <v>829</v>
      </c>
      <c r="B424" s="38"/>
      <c r="C424" s="38"/>
    </row>
  </sheetData>
  <mergeCells count="7">
    <mergeCell ref="A424:C424"/>
    <mergeCell ref="A422:B422"/>
    <mergeCell ref="B2:C2"/>
    <mergeCell ref="B3:C3"/>
    <mergeCell ref="B4:C4"/>
    <mergeCell ref="B5:C5"/>
    <mergeCell ref="A7:C7"/>
  </mergeCells>
  <printOptions horizontalCentered="1"/>
  <pageMargins left="0.70866141732283472" right="0.31496062992125984" top="0.55118110236220474" bottom="0.55118110236220474" header="0.31496062992125984" footer="0.31496062992125984"/>
  <pageSetup scale="91" fitToHeight="0" orientation="portrait" r:id="rId1"/>
  <headerFooter alignWithMargins="0">
    <oddFooter>&amp;C&amp;"Times New Roman,обычный"&amp;10Страница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прил2</vt:lpstr>
      <vt:lpstr>прил2!Заголовки_для_печати</vt:lpstr>
      <vt:lpstr>прил2!Область_печати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Шиц Екатерина Александровна</dc:creator>
  <cp:lastModifiedBy>Штибен Людмила Анатольевна</cp:lastModifiedBy>
  <cp:lastPrinted>2021-05-12T09:59:12Z</cp:lastPrinted>
  <dcterms:created xsi:type="dcterms:W3CDTF">2018-05-08T09:20:24Z</dcterms:created>
  <dcterms:modified xsi:type="dcterms:W3CDTF">2021-05-13T04:57:46Z</dcterms:modified>
</cp:coreProperties>
</file>